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8475" windowHeight="6150" tabRatio="703"/>
  </bookViews>
  <sheets>
    <sheet name="11" sheetId="13" r:id="rId1"/>
  </sheets>
  <definedNames>
    <definedName name="_xlnm._FilterDatabase" localSheetId="0" hidden="1">'11'!#REF!</definedName>
    <definedName name="_xlnm.Print_Area" localSheetId="0">'11'!$A$1:$BX$76</definedName>
    <definedName name="_xlnm.Print_Titles" localSheetId="0">'11'!$1:$10</definedName>
  </definedNames>
  <calcPr calcId="144525" fullCalcOnLoad="1"/>
</workbook>
</file>

<file path=xl/calcChain.xml><?xml version="1.0" encoding="utf-8"?>
<calcChain xmlns="http://schemas.openxmlformats.org/spreadsheetml/2006/main">
  <c r="G21" i="13" l="1"/>
  <c r="L21" i="13"/>
  <c r="Q21" i="13"/>
  <c r="V21" i="13"/>
  <c r="AA21" i="13"/>
  <c r="AF21" i="13"/>
  <c r="AK21" i="13"/>
  <c r="AP21" i="13"/>
  <c r="AU21" i="13"/>
  <c r="AZ21" i="13"/>
  <c r="BE21" i="13"/>
  <c r="BU21" i="13"/>
  <c r="BY21" i="13"/>
  <c r="BZ21" i="13"/>
  <c r="BV21" i="13" s="1"/>
  <c r="G63" i="13"/>
  <c r="L63" i="13"/>
  <c r="Q63" i="13"/>
  <c r="V63" i="13"/>
  <c r="AA63" i="13"/>
  <c r="BU63" i="13" s="1"/>
  <c r="AF63" i="13"/>
  <c r="AK63" i="13"/>
  <c r="AP63" i="13"/>
  <c r="AU63" i="13"/>
  <c r="AZ63" i="13"/>
  <c r="BE63" i="13"/>
  <c r="BY63" i="13"/>
  <c r="BZ63" i="13"/>
  <c r="BV63" i="13" s="1"/>
  <c r="G64" i="13"/>
  <c r="L64" i="13"/>
  <c r="Q64" i="13"/>
  <c r="V64" i="13"/>
  <c r="AA64" i="13"/>
  <c r="AF64" i="13"/>
  <c r="AK64" i="13"/>
  <c r="AP64" i="13"/>
  <c r="AU64" i="13"/>
  <c r="AZ64" i="13"/>
  <c r="BE64" i="13"/>
  <c r="BU64" i="13"/>
  <c r="BY64" i="13"/>
  <c r="BZ64" i="13"/>
  <c r="BV64" i="13"/>
  <c r="G65" i="13"/>
  <c r="L65" i="13"/>
  <c r="BY65" i="13" s="1"/>
  <c r="BV65" i="13" s="1"/>
  <c r="Q65" i="13"/>
  <c r="V65" i="13"/>
  <c r="AA65" i="13"/>
  <c r="AF65" i="13"/>
  <c r="AK65" i="13"/>
  <c r="AP65" i="13"/>
  <c r="AU65" i="13"/>
  <c r="AZ65" i="13"/>
  <c r="BE65" i="13"/>
  <c r="BU65" i="13"/>
  <c r="BZ65" i="13"/>
  <c r="G66" i="13"/>
  <c r="BU66" i="13" s="1"/>
  <c r="L66" i="13"/>
  <c r="Q66" i="13"/>
  <c r="V66" i="13"/>
  <c r="AA66" i="13"/>
  <c r="AF66" i="13"/>
  <c r="AK66" i="13"/>
  <c r="AP66" i="13"/>
  <c r="AU66" i="13"/>
  <c r="BZ66" i="13" s="1"/>
  <c r="BV66" i="13" s="1"/>
  <c r="AZ66" i="13"/>
  <c r="BE66" i="13"/>
  <c r="BY66" i="13"/>
  <c r="G67" i="13"/>
  <c r="L67" i="13"/>
  <c r="BY67" i="13" s="1"/>
  <c r="BV67" i="13" s="1"/>
  <c r="Q67" i="13"/>
  <c r="V67" i="13"/>
  <c r="AA67" i="13"/>
  <c r="AF67" i="13"/>
  <c r="AK67" i="13"/>
  <c r="AP67" i="13"/>
  <c r="AU67" i="13"/>
  <c r="AZ67" i="13"/>
  <c r="BE67" i="13"/>
  <c r="BU67" i="13"/>
  <c r="BZ67" i="13"/>
  <c r="G68" i="13"/>
  <c r="BU68" i="13" s="1"/>
  <c r="L68" i="13"/>
  <c r="Q68" i="13"/>
  <c r="V68" i="13"/>
  <c r="AA68" i="13"/>
  <c r="AF68" i="13"/>
  <c r="AK68" i="13"/>
  <c r="AP68" i="13"/>
  <c r="AU68" i="13"/>
  <c r="BZ68" i="13" s="1"/>
  <c r="BV68" i="13" s="1"/>
  <c r="AZ68" i="13"/>
  <c r="BE68" i="13"/>
  <c r="BY68" i="13"/>
  <c r="G62" i="13"/>
  <c r="L62" i="13"/>
  <c r="BY62" i="13" s="1"/>
  <c r="BV62" i="13" s="1"/>
  <c r="Q62" i="13"/>
  <c r="V62" i="13"/>
  <c r="AA62" i="13"/>
  <c r="AF62" i="13"/>
  <c r="AK62" i="13"/>
  <c r="AP62" i="13"/>
  <c r="AU62" i="13"/>
  <c r="AZ62" i="13"/>
  <c r="BE62" i="13"/>
  <c r="BU62" i="13"/>
  <c r="BZ62" i="13"/>
  <c r="G56" i="13"/>
  <c r="BU56" i="13" s="1"/>
  <c r="L56" i="13"/>
  <c r="Q56" i="13"/>
  <c r="V56" i="13"/>
  <c r="AA56" i="13"/>
  <c r="AF56" i="13"/>
  <c r="AK56" i="13"/>
  <c r="AP56" i="13"/>
  <c r="AU56" i="13"/>
  <c r="BZ56" i="13" s="1"/>
  <c r="BV56" i="13" s="1"/>
  <c r="AZ56" i="13"/>
  <c r="BE56" i="13"/>
  <c r="BY56" i="13"/>
  <c r="G57" i="13"/>
  <c r="L57" i="13"/>
  <c r="BY57" i="13" s="1"/>
  <c r="BV57" i="13" s="1"/>
  <c r="Q57" i="13"/>
  <c r="V57" i="13"/>
  <c r="AA57" i="13"/>
  <c r="AF57" i="13"/>
  <c r="AK57" i="13"/>
  <c r="AP57" i="13"/>
  <c r="AU57" i="13"/>
  <c r="AZ57" i="13"/>
  <c r="BE57" i="13"/>
  <c r="BU57" i="13"/>
  <c r="BZ57" i="13"/>
  <c r="G58" i="13"/>
  <c r="BU58" i="13" s="1"/>
  <c r="L58" i="13"/>
  <c r="Q58" i="13"/>
  <c r="V58" i="13"/>
  <c r="AA58" i="13"/>
  <c r="AF58" i="13"/>
  <c r="AK58" i="13"/>
  <c r="AP58" i="13"/>
  <c r="AU58" i="13"/>
  <c r="BZ58" i="13" s="1"/>
  <c r="BV58" i="13" s="1"/>
  <c r="AZ58" i="13"/>
  <c r="BE58" i="13"/>
  <c r="BY58" i="13"/>
  <c r="G59" i="13"/>
  <c r="L59" i="13"/>
  <c r="BY59" i="13" s="1"/>
  <c r="BV59" i="13" s="1"/>
  <c r="Q59" i="13"/>
  <c r="V59" i="13"/>
  <c r="AA59" i="13"/>
  <c r="AF59" i="13"/>
  <c r="AK59" i="13"/>
  <c r="AP59" i="13"/>
  <c r="AU59" i="13"/>
  <c r="AZ59" i="13"/>
  <c r="BE59" i="13"/>
  <c r="BU59" i="13"/>
  <c r="BZ59" i="13"/>
  <c r="G60" i="13"/>
  <c r="BU60" i="13" s="1"/>
  <c r="L60" i="13"/>
  <c r="Q60" i="13"/>
  <c r="V60" i="13"/>
  <c r="AA60" i="13"/>
  <c r="AF60" i="13"/>
  <c r="AK60" i="13"/>
  <c r="AP60" i="13"/>
  <c r="AU60" i="13"/>
  <c r="BZ60" i="13" s="1"/>
  <c r="BV60" i="13" s="1"/>
  <c r="AZ60" i="13"/>
  <c r="BE60" i="13"/>
  <c r="BY60" i="13"/>
  <c r="G10" i="13"/>
  <c r="AZ11" i="13"/>
  <c r="BE11" i="13"/>
  <c r="BU11" i="13"/>
  <c r="BY11" i="13"/>
  <c r="BZ11" i="13"/>
  <c r="BV11" i="13" s="1"/>
  <c r="G12" i="13"/>
  <c r="BU12" i="13" s="1"/>
  <c r="L12" i="13"/>
  <c r="Q12" i="13"/>
  <c r="V12" i="13"/>
  <c r="AA12" i="13"/>
  <c r="AF12" i="13"/>
  <c r="AK12" i="13"/>
  <c r="AP12" i="13"/>
  <c r="AU12" i="13"/>
  <c r="BZ12" i="13" s="1"/>
  <c r="BV12" i="13" s="1"/>
  <c r="AZ12" i="13"/>
  <c r="BE12" i="13"/>
  <c r="BY12" i="13"/>
  <c r="G13" i="13"/>
  <c r="L13" i="13"/>
  <c r="BY13" i="13" s="1"/>
  <c r="BV13" i="13" s="1"/>
  <c r="Q13" i="13"/>
  <c r="V13" i="13"/>
  <c r="AA13" i="13"/>
  <c r="AF13" i="13"/>
  <c r="AK13" i="13"/>
  <c r="AP13" i="13"/>
  <c r="AU13" i="13"/>
  <c r="AZ13" i="13"/>
  <c r="BE13" i="13"/>
  <c r="BU13" i="13"/>
  <c r="BZ13" i="13"/>
  <c r="G14" i="13"/>
  <c r="BU14" i="13" s="1"/>
  <c r="L14" i="13"/>
  <c r="Q14" i="13"/>
  <c r="V14" i="13"/>
  <c r="AA14" i="13"/>
  <c r="AF14" i="13"/>
  <c r="AK14" i="13"/>
  <c r="AP14" i="13"/>
  <c r="AU14" i="13"/>
  <c r="BZ14" i="13" s="1"/>
  <c r="BV14" i="13" s="1"/>
  <c r="AZ14" i="13"/>
  <c r="BE14" i="13"/>
  <c r="BY14" i="13"/>
  <c r="G15" i="13"/>
  <c r="L15" i="13"/>
  <c r="BY15" i="13" s="1"/>
  <c r="BV15" i="13" s="1"/>
  <c r="Q15" i="13"/>
  <c r="V15" i="13"/>
  <c r="AA15" i="13"/>
  <c r="AF15" i="13"/>
  <c r="AK15" i="13"/>
  <c r="AP15" i="13"/>
  <c r="AU15" i="13"/>
  <c r="AZ15" i="13"/>
  <c r="BE15" i="13"/>
  <c r="BU15" i="13"/>
  <c r="BZ15" i="13"/>
  <c r="G16" i="13"/>
  <c r="BU16" i="13" s="1"/>
  <c r="L16" i="13"/>
  <c r="Q16" i="13"/>
  <c r="V16" i="13"/>
  <c r="AA16" i="13"/>
  <c r="AF16" i="13"/>
  <c r="AK16" i="13"/>
  <c r="AP16" i="13"/>
  <c r="AU16" i="13"/>
  <c r="BZ16" i="13" s="1"/>
  <c r="BV16" i="13" s="1"/>
  <c r="AZ16" i="13"/>
  <c r="BE16" i="13"/>
  <c r="BY16" i="13"/>
  <c r="G17" i="13"/>
  <c r="L17" i="13"/>
  <c r="BY17" i="13" s="1"/>
  <c r="BV17" i="13" s="1"/>
  <c r="Q17" i="13"/>
  <c r="V17" i="13"/>
  <c r="AA17" i="13"/>
  <c r="AF17" i="13"/>
  <c r="AK17" i="13"/>
  <c r="AP17" i="13"/>
  <c r="AU17" i="13"/>
  <c r="AZ17" i="13"/>
  <c r="BE17" i="13"/>
  <c r="BU17" i="13"/>
  <c r="BZ17" i="13"/>
  <c r="G18" i="13"/>
  <c r="BU18" i="13" s="1"/>
  <c r="L18" i="13"/>
  <c r="Q18" i="13"/>
  <c r="V18" i="13"/>
  <c r="AA18" i="13"/>
  <c r="AF18" i="13"/>
  <c r="AK18" i="13"/>
  <c r="AP18" i="13"/>
  <c r="AU18" i="13"/>
  <c r="BZ18" i="13" s="1"/>
  <c r="BV18" i="13" s="1"/>
  <c r="AZ18" i="13"/>
  <c r="BE18" i="13"/>
  <c r="BY18" i="13"/>
  <c r="G19" i="13"/>
  <c r="L19" i="13"/>
  <c r="BY19" i="13" s="1"/>
  <c r="BV19" i="13" s="1"/>
  <c r="Q19" i="13"/>
  <c r="V19" i="13"/>
  <c r="AA19" i="13"/>
  <c r="AF19" i="13"/>
  <c r="AK19" i="13"/>
  <c r="AP19" i="13"/>
  <c r="AU19" i="13"/>
  <c r="AZ19" i="13"/>
  <c r="BE19" i="13"/>
  <c r="BU19" i="13"/>
  <c r="BZ19" i="13"/>
  <c r="G22" i="13"/>
  <c r="BU22" i="13" s="1"/>
  <c r="L22" i="13"/>
  <c r="Q22" i="13"/>
  <c r="V22" i="13"/>
  <c r="AA22" i="13"/>
  <c r="AF22" i="13"/>
  <c r="AK22" i="13"/>
  <c r="AP22" i="13"/>
  <c r="AU22" i="13"/>
  <c r="AZ22" i="13"/>
  <c r="BE22" i="13"/>
  <c r="BZ22" i="13"/>
  <c r="G23" i="13"/>
  <c r="L23" i="13"/>
  <c r="BY23" i="13" s="1"/>
  <c r="BV23" i="13" s="1"/>
  <c r="Q23" i="13"/>
  <c r="V23" i="13"/>
  <c r="AA23" i="13"/>
  <c r="AF23" i="13"/>
  <c r="AK23" i="13"/>
  <c r="AP23" i="13"/>
  <c r="AU23" i="13"/>
  <c r="AZ23" i="13"/>
  <c r="BE23" i="13"/>
  <c r="BU23" i="13"/>
  <c r="BZ23" i="13"/>
  <c r="G24" i="13"/>
  <c r="BU24" i="13" s="1"/>
  <c r="L24" i="13"/>
  <c r="Q24" i="13"/>
  <c r="V24" i="13"/>
  <c r="AA24" i="13"/>
  <c r="AF24" i="13"/>
  <c r="AK24" i="13"/>
  <c r="AP24" i="13"/>
  <c r="AU24" i="13"/>
  <c r="BZ24" i="13" s="1"/>
  <c r="BV24" i="13" s="1"/>
  <c r="AZ24" i="13"/>
  <c r="BE24" i="13"/>
  <c r="BY24" i="13"/>
  <c r="G25" i="13"/>
  <c r="L25" i="13"/>
  <c r="BY25" i="13" s="1"/>
  <c r="BV25" i="13" s="1"/>
  <c r="Q25" i="13"/>
  <c r="V25" i="13"/>
  <c r="AA25" i="13"/>
  <c r="AF25" i="13"/>
  <c r="AK25" i="13"/>
  <c r="AP25" i="13"/>
  <c r="AU25" i="13"/>
  <c r="AZ25" i="13"/>
  <c r="BE25" i="13"/>
  <c r="BU25" i="13"/>
  <c r="BZ25" i="13"/>
  <c r="G26" i="13"/>
  <c r="BU26" i="13" s="1"/>
  <c r="L26" i="13"/>
  <c r="Q26" i="13"/>
  <c r="V26" i="13"/>
  <c r="AA26" i="13"/>
  <c r="AF26" i="13"/>
  <c r="AK26" i="13"/>
  <c r="AP26" i="13"/>
  <c r="AU26" i="13"/>
  <c r="BZ26" i="13" s="1"/>
  <c r="BV26" i="13" s="1"/>
  <c r="AZ26" i="13"/>
  <c r="BE26" i="13"/>
  <c r="BY26" i="13"/>
  <c r="G27" i="13"/>
  <c r="L27" i="13"/>
  <c r="BY27" i="13" s="1"/>
  <c r="BV27" i="13" s="1"/>
  <c r="Q27" i="13"/>
  <c r="V27" i="13"/>
  <c r="AA27" i="13"/>
  <c r="AF27" i="13"/>
  <c r="AK27" i="13"/>
  <c r="AP27" i="13"/>
  <c r="AU27" i="13"/>
  <c r="AZ27" i="13"/>
  <c r="BE27" i="13"/>
  <c r="BU27" i="13"/>
  <c r="BZ27" i="13"/>
  <c r="G28" i="13"/>
  <c r="BU28" i="13" s="1"/>
  <c r="L28" i="13"/>
  <c r="Q28" i="13"/>
  <c r="V28" i="13"/>
  <c r="AA28" i="13"/>
  <c r="AF28" i="13"/>
  <c r="AK28" i="13"/>
  <c r="AP28" i="13"/>
  <c r="AU28" i="13"/>
  <c r="BZ28" i="13" s="1"/>
  <c r="BV28" i="13" s="1"/>
  <c r="AZ28" i="13"/>
  <c r="BE28" i="13"/>
  <c r="BY28" i="13"/>
  <c r="BZ37" i="13"/>
  <c r="G29" i="13"/>
  <c r="L29" i="13"/>
  <c r="Q29" i="13"/>
  <c r="V29" i="13"/>
  <c r="AA29" i="13"/>
  <c r="AF29" i="13"/>
  <c r="AK29" i="13"/>
  <c r="AP29" i="13"/>
  <c r="BY29" i="13"/>
  <c r="BV29" i="13" s="1"/>
  <c r="AU29" i="13"/>
  <c r="AZ29" i="13"/>
  <c r="BE29" i="13"/>
  <c r="BZ29" i="13"/>
  <c r="G30" i="13"/>
  <c r="L30" i="13"/>
  <c r="Q30" i="13"/>
  <c r="V30" i="13"/>
  <c r="AA30" i="13"/>
  <c r="AF30" i="13"/>
  <c r="AK30" i="13"/>
  <c r="AP30" i="13"/>
  <c r="BY30" i="13"/>
  <c r="BV30" i="13" s="1"/>
  <c r="AU30" i="13"/>
  <c r="AZ30" i="13"/>
  <c r="BE30" i="13"/>
  <c r="BZ30" i="13"/>
  <c r="G31" i="13"/>
  <c r="L31" i="13"/>
  <c r="Q31" i="13"/>
  <c r="V31" i="13"/>
  <c r="AA31" i="13"/>
  <c r="AF31" i="13"/>
  <c r="AK31" i="13"/>
  <c r="AP31" i="13"/>
  <c r="BY31" i="13"/>
  <c r="BV31" i="13" s="1"/>
  <c r="AU31" i="13"/>
  <c r="AZ31" i="13"/>
  <c r="BE31" i="13"/>
  <c r="BZ31" i="13"/>
  <c r="G33" i="13"/>
  <c r="L33" i="13"/>
  <c r="Q33" i="13"/>
  <c r="V33" i="13"/>
  <c r="AA33" i="13"/>
  <c r="AF33" i="13"/>
  <c r="AK33" i="13"/>
  <c r="AP33" i="13"/>
  <c r="BY33" i="13"/>
  <c r="BV33" i="13" s="1"/>
  <c r="AU33" i="13"/>
  <c r="AZ33" i="13"/>
  <c r="BE33" i="13"/>
  <c r="BZ33" i="13"/>
  <c r="G32" i="13"/>
  <c r="L32" i="13"/>
  <c r="Q32" i="13"/>
  <c r="V32" i="13"/>
  <c r="AA32" i="13"/>
  <c r="AF32" i="13"/>
  <c r="AK32" i="13"/>
  <c r="AP32" i="13"/>
  <c r="BY32" i="13"/>
  <c r="BV32" i="13" s="1"/>
  <c r="AU32" i="13"/>
  <c r="AZ32" i="13"/>
  <c r="BE32" i="13"/>
  <c r="BZ32" i="13"/>
  <c r="G36" i="13"/>
  <c r="L36" i="13"/>
  <c r="Q36" i="13"/>
  <c r="V36" i="13"/>
  <c r="AA36" i="13"/>
  <c r="AF36" i="13"/>
  <c r="AK36" i="13"/>
  <c r="AP36" i="13"/>
  <c r="BY36" i="13"/>
  <c r="BV36" i="13" s="1"/>
  <c r="AU36" i="13"/>
  <c r="AZ36" i="13"/>
  <c r="BE36" i="13"/>
  <c r="BZ36" i="13"/>
  <c r="G35" i="13"/>
  <c r="L35" i="13"/>
  <c r="Q35" i="13"/>
  <c r="V35" i="13"/>
  <c r="AA35" i="13"/>
  <c r="AF35" i="13"/>
  <c r="AK35" i="13"/>
  <c r="AP35" i="13"/>
  <c r="BY35" i="13"/>
  <c r="BV35" i="13" s="1"/>
  <c r="AU35" i="13"/>
  <c r="AZ35" i="13"/>
  <c r="BE35" i="13"/>
  <c r="BZ35" i="13"/>
  <c r="G34" i="13"/>
  <c r="L34" i="13"/>
  <c r="Q34" i="13"/>
  <c r="V34" i="13"/>
  <c r="AA34" i="13"/>
  <c r="AF34" i="13"/>
  <c r="AK34" i="13"/>
  <c r="AP34" i="13"/>
  <c r="BY34" i="13"/>
  <c r="BV34" i="13" s="1"/>
  <c r="AU34" i="13"/>
  <c r="AZ34" i="13"/>
  <c r="BE34" i="13"/>
  <c r="BZ34" i="13"/>
  <c r="BU29" i="13"/>
  <c r="BU30" i="13"/>
  <c r="BU31" i="13"/>
  <c r="BU32" i="13"/>
  <c r="BU33" i="13"/>
  <c r="BU34" i="13"/>
  <c r="BU35" i="13"/>
  <c r="BU36" i="13"/>
  <c r="G44" i="13"/>
  <c r="L44" i="13"/>
  <c r="Q44" i="13"/>
  <c r="V44" i="13"/>
  <c r="AA44" i="13"/>
  <c r="AF44" i="13"/>
  <c r="AK44" i="13"/>
  <c r="AP44" i="13"/>
  <c r="AU44" i="13"/>
  <c r="AZ44" i="13"/>
  <c r="BE44" i="13"/>
  <c r="BU44" i="13"/>
  <c r="BY44" i="13"/>
  <c r="BZ44" i="13"/>
  <c r="BV44" i="13"/>
  <c r="G45" i="13"/>
  <c r="L45" i="13"/>
  <c r="Q45" i="13"/>
  <c r="V45" i="13"/>
  <c r="AA45" i="13"/>
  <c r="AF45" i="13"/>
  <c r="AK45" i="13"/>
  <c r="AP45" i="13"/>
  <c r="AU45" i="13"/>
  <c r="AZ45" i="13"/>
  <c r="BE45" i="13"/>
  <c r="BU45" i="13"/>
  <c r="BY45" i="13"/>
  <c r="BZ45" i="13"/>
  <c r="BV45" i="13" s="1"/>
  <c r="G46" i="13"/>
  <c r="L46" i="13"/>
  <c r="Q46" i="13"/>
  <c r="V46" i="13"/>
  <c r="AA46" i="13"/>
  <c r="AF46" i="13"/>
  <c r="AK46" i="13"/>
  <c r="AP46" i="13"/>
  <c r="AU46" i="13"/>
  <c r="AZ46" i="13"/>
  <c r="BE46" i="13"/>
  <c r="BU46" i="13" s="1"/>
  <c r="BY46" i="13"/>
  <c r="BZ46" i="13"/>
  <c r="BV46" i="13"/>
  <c r="G47" i="13"/>
  <c r="L47" i="13"/>
  <c r="Q47" i="13"/>
  <c r="V47" i="13"/>
  <c r="AA47" i="13"/>
  <c r="AF47" i="13"/>
  <c r="BY47" i="13" s="1"/>
  <c r="BV47" i="13" s="1"/>
  <c r="AK47" i="13"/>
  <c r="AP47" i="13"/>
  <c r="AU47" i="13"/>
  <c r="AZ47" i="13"/>
  <c r="BE47" i="13"/>
  <c r="BU47" i="13"/>
  <c r="BZ47" i="13"/>
  <c r="G48" i="13"/>
  <c r="BU48" i="13" s="1"/>
  <c r="L48" i="13"/>
  <c r="Q48" i="13"/>
  <c r="V48" i="13"/>
  <c r="AA48" i="13"/>
  <c r="AF48" i="13"/>
  <c r="AK48" i="13"/>
  <c r="AP48" i="13"/>
  <c r="AU48" i="13"/>
  <c r="BZ48" i="13" s="1"/>
  <c r="BV48" i="13" s="1"/>
  <c r="AZ48" i="13"/>
  <c r="BE48" i="13"/>
  <c r="BY48" i="13"/>
  <c r="G49" i="13"/>
  <c r="L49" i="13"/>
  <c r="BY49" i="13" s="1"/>
  <c r="BV49" i="13" s="1"/>
  <c r="Q49" i="13"/>
  <c r="V49" i="13"/>
  <c r="AA49" i="13"/>
  <c r="AF49" i="13"/>
  <c r="AK49" i="13"/>
  <c r="AP49" i="13"/>
  <c r="AU49" i="13"/>
  <c r="AZ49" i="13"/>
  <c r="BE49" i="13"/>
  <c r="BU49" i="13"/>
  <c r="BZ49" i="13"/>
  <c r="G50" i="13"/>
  <c r="BU50" i="13" s="1"/>
  <c r="L50" i="13"/>
  <c r="Q50" i="13"/>
  <c r="V50" i="13"/>
  <c r="AA50" i="13"/>
  <c r="AF50" i="13"/>
  <c r="AK50" i="13"/>
  <c r="AP50" i="13"/>
  <c r="AU50" i="13"/>
  <c r="BZ50" i="13" s="1"/>
  <c r="BV50" i="13" s="1"/>
  <c r="AZ50" i="13"/>
  <c r="BE50" i="13"/>
  <c r="BY50" i="13"/>
  <c r="G51" i="13"/>
  <c r="L51" i="13"/>
  <c r="BY51" i="13" s="1"/>
  <c r="BV51" i="13" s="1"/>
  <c r="Q51" i="13"/>
  <c r="V51" i="13"/>
  <c r="AA51" i="13"/>
  <c r="AF51" i="13"/>
  <c r="AK51" i="13"/>
  <c r="AP51" i="13"/>
  <c r="AU51" i="13"/>
  <c r="AZ51" i="13"/>
  <c r="BE51" i="13"/>
  <c r="BU51" i="13"/>
  <c r="BZ51" i="13"/>
  <c r="G52" i="13"/>
  <c r="BU52" i="13" s="1"/>
  <c r="L52" i="13"/>
  <c r="Q52" i="13"/>
  <c r="V52" i="13"/>
  <c r="AA52" i="13"/>
  <c r="AF52" i="13"/>
  <c r="AK52" i="13"/>
  <c r="AP52" i="13"/>
  <c r="AU52" i="13"/>
  <c r="BZ52" i="13" s="1"/>
  <c r="BV52" i="13" s="1"/>
  <c r="AZ52" i="13"/>
  <c r="BE52" i="13"/>
  <c r="BY52" i="13"/>
  <c r="G53" i="13"/>
  <c r="L53" i="13"/>
  <c r="BY53" i="13" s="1"/>
  <c r="BV53" i="13" s="1"/>
  <c r="Q53" i="13"/>
  <c r="V53" i="13"/>
  <c r="AA53" i="13"/>
  <c r="AF53" i="13"/>
  <c r="AK53" i="13"/>
  <c r="AP53" i="13"/>
  <c r="AU53" i="13"/>
  <c r="AZ53" i="13"/>
  <c r="BE53" i="13"/>
  <c r="BU53" i="13"/>
  <c r="BZ53" i="13"/>
  <c r="G54" i="13"/>
  <c r="BU54" i="13" s="1"/>
  <c r="L54" i="13"/>
  <c r="Q54" i="13"/>
  <c r="V54" i="13"/>
  <c r="AA54" i="13"/>
  <c r="AF54" i="13"/>
  <c r="AK54" i="13"/>
  <c r="AP54" i="13"/>
  <c r="AU54" i="13"/>
  <c r="BZ54" i="13" s="1"/>
  <c r="BV54" i="13" s="1"/>
  <c r="AZ54" i="13"/>
  <c r="BE54" i="13"/>
  <c r="BY54" i="13"/>
  <c r="G55" i="13"/>
  <c r="L55" i="13"/>
  <c r="BY55" i="13" s="1"/>
  <c r="Q55" i="13"/>
  <c r="V55" i="13"/>
  <c r="AA55" i="13"/>
  <c r="AF55" i="13"/>
  <c r="AK55" i="13"/>
  <c r="AP55" i="13"/>
  <c r="AU55" i="13"/>
  <c r="AZ55" i="13"/>
  <c r="BU55" i="13" s="1"/>
  <c r="BE55" i="13"/>
  <c r="BZ70" i="13"/>
  <c r="X43" i="13" l="1"/>
  <c r="BY22" i="13"/>
  <c r="BV22" i="13" s="1"/>
  <c r="R43" i="13" s="1"/>
  <c r="BZ55" i="13"/>
  <c r="BV55" i="13" s="1"/>
  <c r="X76" i="13" l="1"/>
  <c r="R76" i="13"/>
  <c r="U76" i="13"/>
</calcChain>
</file>

<file path=xl/sharedStrings.xml><?xml version="1.0" encoding="utf-8"?>
<sst xmlns="http://schemas.openxmlformats.org/spreadsheetml/2006/main" count="200" uniqueCount="97">
  <si>
    <t>الفصل الاول</t>
  </si>
  <si>
    <t>الفصل الثاني</t>
  </si>
  <si>
    <t>القرآن الكريم</t>
  </si>
  <si>
    <t>التربية الاسلامية</t>
  </si>
  <si>
    <t>اللغة الإنجليزية</t>
  </si>
  <si>
    <t>الرياضيات</t>
  </si>
  <si>
    <t>الفيزياء</t>
  </si>
  <si>
    <t>الكيمياء</t>
  </si>
  <si>
    <t>الاحياء</t>
  </si>
  <si>
    <t>اللغة العربية</t>
  </si>
  <si>
    <t>المجموع الكلي</t>
  </si>
  <si>
    <t>النتيجة النهائية</t>
  </si>
  <si>
    <t>التربية الفنية</t>
  </si>
  <si>
    <t>التربية الرياضية</t>
  </si>
  <si>
    <t>التدبير المنزلي</t>
  </si>
  <si>
    <t>المحصلة الاولى</t>
  </si>
  <si>
    <t>المحصلة الثانية</t>
  </si>
  <si>
    <t xml:space="preserve"> نصف العام</t>
  </si>
  <si>
    <t xml:space="preserve"> نهاية العام</t>
  </si>
  <si>
    <t>المجموع</t>
  </si>
  <si>
    <t>المسلسل</t>
  </si>
  <si>
    <t>الجمهورية  اليمنية</t>
  </si>
  <si>
    <t xml:space="preserve">وزارة التربية والتعليم </t>
  </si>
  <si>
    <t xml:space="preserve">قطاع المناهج والتوجيه </t>
  </si>
  <si>
    <t>الادارة العامة لإمتحانات والتقويم التربوي</t>
  </si>
  <si>
    <t xml:space="preserve">المحافظة شبوة مديرية بيحان </t>
  </si>
  <si>
    <t>ملاحظات</t>
  </si>
  <si>
    <t xml:space="preserve">الفترة : الصباحية </t>
  </si>
  <si>
    <t>ناجح</t>
  </si>
  <si>
    <t>راسب</t>
  </si>
  <si>
    <t>الترتيب</t>
  </si>
  <si>
    <t>غائب</t>
  </si>
  <si>
    <t xml:space="preserve">كشف رقم (     1    ) </t>
  </si>
  <si>
    <t>المختص</t>
  </si>
  <si>
    <t>يعتمد مدير مكتب التربية بالمحافظة</t>
  </si>
  <si>
    <t>مدير الإمتحانات بالمحافظة</t>
  </si>
  <si>
    <t>الختم</t>
  </si>
  <si>
    <t>جغرافيا</t>
  </si>
  <si>
    <t>تاريخ</t>
  </si>
  <si>
    <t>مجتمع</t>
  </si>
  <si>
    <t>المختص : العبد علي شوبان</t>
  </si>
  <si>
    <t>مدير التربية بالمديرية / احمد محمد الحمزة</t>
  </si>
  <si>
    <t>كشف رصد درجات أعمال  وامتحان النقل في المرحلة الثانوية  ( الصف الاول الثانوي )</t>
  </si>
  <si>
    <t xml:space="preserve">العام الدراسي 2009-2010م </t>
  </si>
  <si>
    <t xml:space="preserve">المدرسة : ثانوية موقس </t>
  </si>
  <si>
    <t xml:space="preserve">ابراهيم عبدربه صالح عيفان </t>
  </si>
  <si>
    <t xml:space="preserve">احمد صالح محمد لعور </t>
  </si>
  <si>
    <t>احمد عبدالرب احمد عقيل</t>
  </si>
  <si>
    <t xml:space="preserve">احمد عبدالكريم عاتق الفقير </t>
  </si>
  <si>
    <t>احمد عبدالله ناصر الطاهري</t>
  </si>
  <si>
    <t xml:space="preserve">احمد علي مبارك لعور </t>
  </si>
  <si>
    <t>احمد محمد حسين خنذوذ</t>
  </si>
  <si>
    <t>جمعان ناجي ناصر الظفري</t>
  </si>
  <si>
    <t>حسين عبدالله محسن الفقير</t>
  </si>
  <si>
    <t xml:space="preserve">حسين عبدالقادر صالح المذب </t>
  </si>
  <si>
    <t xml:space="preserve">حسين علي حسين ضبعان </t>
  </si>
  <si>
    <t>حسين محمد احمد الفقير</t>
  </si>
  <si>
    <t>حسين محمد مساعد الفقير</t>
  </si>
  <si>
    <t xml:space="preserve">خليل عبدالله صالح دويحان </t>
  </si>
  <si>
    <t xml:space="preserve">رضوان محمد محمد قشار </t>
  </si>
  <si>
    <t>سالم عبدالله احمد الطاهري</t>
  </si>
  <si>
    <t xml:space="preserve">سالم محمد حسين خنذوذ </t>
  </si>
  <si>
    <t>صادق علي محمد السوادي</t>
  </si>
  <si>
    <t xml:space="preserve">صابر علي سالم السوادي </t>
  </si>
  <si>
    <t xml:space="preserve">صقر مساعد مساعد القبضة </t>
  </si>
  <si>
    <t xml:space="preserve">طارق عوض احمد حسان </t>
  </si>
  <si>
    <t>عبدالاله يحي سالم الضريبي</t>
  </si>
  <si>
    <t>عبدالخالق عبدالله علي المذب</t>
  </si>
  <si>
    <t xml:space="preserve">عبدالرحمن محمد محمد قشار </t>
  </si>
  <si>
    <t xml:space="preserve">عبدالقادر محمد عوض واكد </t>
  </si>
  <si>
    <t xml:space="preserve">عبدالقوي احمد عبدالله المذب </t>
  </si>
  <si>
    <t xml:space="preserve">ابراهيم عبدالله مبارك لعور </t>
  </si>
  <si>
    <t xml:space="preserve">احمد محمد علي صالح الفقير </t>
  </si>
  <si>
    <t xml:space="preserve">حسين مبارك حسين الحداد </t>
  </si>
  <si>
    <t xml:space="preserve">سامح صالح احمد عبدالله الكيرة </t>
  </si>
  <si>
    <t xml:space="preserve">سعدان عبدالقادر سعدان دويحان </t>
  </si>
  <si>
    <t>صادق يحيى صالح المذب</t>
  </si>
  <si>
    <t xml:space="preserve">عائد صالح محمد سوده هسان </t>
  </si>
  <si>
    <t xml:space="preserve">عبدالرحمن حسين عبدالله  المذب </t>
  </si>
  <si>
    <t xml:space="preserve">عبدالرحمن علي احمد  النقات </t>
  </si>
  <si>
    <t>عبدالقادر حسين عبدالله الدهولي</t>
  </si>
  <si>
    <t xml:space="preserve">عبدالقادر عبدالله  محمد القادري </t>
  </si>
  <si>
    <t>عبدالله صالح عبدالله الفقير</t>
  </si>
  <si>
    <t xml:space="preserve">عبدالله سالم مبارك السعدي </t>
  </si>
  <si>
    <t xml:space="preserve">عبدالله احمد ناصر سلمان </t>
  </si>
  <si>
    <t>عبدالكريم عبدالله محمد الكليبي</t>
  </si>
  <si>
    <t>عبدالله عبدربه سعيد الطاهري</t>
  </si>
  <si>
    <t xml:space="preserve">عبدربه ناصر سالم السوادي </t>
  </si>
  <si>
    <t xml:space="preserve">عبدربه سالم احمد مرحوم </t>
  </si>
  <si>
    <t xml:space="preserve">عبدربه احمد عوض سالم </t>
  </si>
  <si>
    <t xml:space="preserve">عبدالحافظ امين العمري </t>
  </si>
  <si>
    <t xml:space="preserve">عبدالمنعم احمد علي شريان </t>
  </si>
  <si>
    <t>عبدالله محمد عبدالله الفقير</t>
  </si>
  <si>
    <t xml:space="preserve">عبدالله احمد عبدالله دبج </t>
  </si>
  <si>
    <t xml:space="preserve">عبدالله صالح علي سلمان </t>
  </si>
  <si>
    <t/>
  </si>
  <si>
    <t xml:space="preserve">ثابت صالح علوي الخمار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</si>
</sst>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78"/>
    </font>
    <font>
      <sz val="10"/>
      <name val="Arial"/>
      <charset val="178"/>
    </font>
    <font>
      <sz val="8"/>
      <name val="Arial"/>
      <charset val="178"/>
    </font>
    <font>
      <sz val="8"/>
      <name val="Arial"/>
      <family val="2"/>
    </font>
    <font>
      <b/>
      <sz val="6"/>
      <name val="Simplified Arabic"/>
      <charset val="178"/>
    </font>
    <font>
      <b/>
      <sz val="10"/>
      <name val="Arial"/>
      <charset val="178"/>
    </font>
    <font>
      <b/>
      <sz val="8"/>
      <name val="Times New Roman"/>
      <family val="1"/>
    </font>
    <font>
      <b/>
      <sz val="6"/>
      <name val="Times New Roman"/>
      <family val="1"/>
    </font>
    <font>
      <b/>
      <sz val="10"/>
      <name val="DecoType Naskh Variants"/>
      <charset val="178"/>
    </font>
    <font>
      <b/>
      <sz val="10"/>
      <name val="PT Simple Bold Ruled"/>
      <charset val="178"/>
    </font>
    <font>
      <b/>
      <sz val="10"/>
      <name val="Akhbar MT"/>
      <charset val="178"/>
    </font>
    <font>
      <b/>
      <sz val="10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b/>
      <sz val="10"/>
      <name val="Times New Roman"/>
      <family val="1"/>
    </font>
    <font>
      <b/>
      <sz val="8"/>
      <name val="Arial"/>
      <charset val="178"/>
    </font>
    <font>
      <sz val="12"/>
      <name val="Arial"/>
      <charset val="178"/>
    </font>
    <font>
      <b/>
      <sz val="12"/>
      <name val="Simplified Arabic"/>
      <charset val="178"/>
    </font>
    <font>
      <sz val="1"/>
      <color indexed="9"/>
      <name val="Arial"/>
      <charset val="178"/>
    </font>
    <font>
      <b/>
      <sz val="7"/>
      <name val="Times New Roman"/>
      <family val="1"/>
    </font>
    <font>
      <sz val="6"/>
      <name val="Arial"/>
      <charset val="178"/>
    </font>
    <font>
      <b/>
      <sz val="7"/>
      <name val="Arial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5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shrinkToFit="1"/>
    </xf>
    <xf numFmtId="0" fontId="1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textRotation="9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17" fillId="0" borderId="4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0" fontId="21" fillId="0" borderId="4" xfId="0" applyFont="1" applyFill="1" applyBorder="1" applyAlignment="1" applyProtection="1">
      <alignment horizontal="center" vertical="center"/>
      <protection hidden="1"/>
    </xf>
    <xf numFmtId="0" fontId="21" fillId="0" borderId="10" xfId="0" applyFont="1" applyFill="1" applyBorder="1" applyAlignment="1" applyProtection="1">
      <alignment horizontal="center" vertical="center"/>
      <protection hidden="1"/>
    </xf>
    <xf numFmtId="0" fontId="17" fillId="0" borderId="7" xfId="0" applyFont="1" applyFill="1" applyBorder="1" applyAlignment="1" applyProtection="1">
      <alignment horizontal="center" vertical="center" textRotation="90"/>
    </xf>
    <xf numFmtId="0" fontId="15" fillId="0" borderId="8" xfId="0" applyFont="1" applyFill="1" applyBorder="1" applyAlignment="1" applyProtection="1">
      <alignment horizontal="center" vertical="center"/>
      <protection hidden="1"/>
    </xf>
    <xf numFmtId="0" fontId="4" fillId="0" borderId="11" xfId="0" applyFont="1" applyFill="1" applyBorder="1" applyAlignment="1" applyProtection="1">
      <alignment horizontal="center" vertical="center" textRotation="90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 applyProtection="1">
      <alignment horizontal="center" vertical="center"/>
    </xf>
    <xf numFmtId="0" fontId="15" fillId="0" borderId="14" xfId="0" applyFont="1" applyFill="1" applyBorder="1" applyAlignment="1" applyProtection="1">
      <alignment horizontal="center" vertical="center"/>
      <protection hidden="1"/>
    </xf>
    <xf numFmtId="0" fontId="15" fillId="0" borderId="7" xfId="0" applyFont="1" applyFill="1" applyBorder="1" applyAlignment="1" applyProtection="1">
      <alignment horizontal="center" vertical="center"/>
      <protection hidden="1"/>
    </xf>
    <xf numFmtId="0" fontId="17" fillId="0" borderId="15" xfId="0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right" vertical="center" shrinkToFit="1"/>
      <protection locked="0"/>
    </xf>
    <xf numFmtId="0" fontId="5" fillId="0" borderId="2" xfId="0" applyFont="1" applyFill="1" applyBorder="1" applyAlignment="1" applyProtection="1">
      <alignment horizontal="right" vertical="center"/>
      <protection locked="0"/>
    </xf>
    <xf numFmtId="0" fontId="22" fillId="0" borderId="7" xfId="0" applyFont="1" applyFill="1" applyBorder="1" applyAlignment="1" applyProtection="1">
      <alignment horizontal="center" vertical="center"/>
      <protection locked="0"/>
    </xf>
    <xf numFmtId="0" fontId="23" fillId="0" borderId="4" xfId="0" applyFont="1" applyFill="1" applyBorder="1" applyAlignment="1" applyProtection="1">
      <alignment horizontal="center" vertical="center"/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0" fontId="23" fillId="0" borderId="2" xfId="0" applyFont="1" applyFill="1" applyBorder="1" applyAlignment="1" applyProtection="1">
      <alignment horizontal="center" vertical="center"/>
      <protection hidden="1"/>
    </xf>
    <xf numFmtId="0" fontId="5" fillId="0" borderId="10" xfId="0" applyFont="1" applyFill="1" applyBorder="1" applyAlignment="1" applyProtection="1">
      <alignment horizontal="right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15" fillId="0" borderId="17" xfId="0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 applyProtection="1">
      <alignment horizontal="center" vertical="center"/>
      <protection hidden="1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1" fillId="0" borderId="1" xfId="0" applyFont="1" applyFill="1" applyBorder="1" applyAlignment="1" applyProtection="1">
      <alignment horizontal="center" vertical="center"/>
      <protection hidden="1"/>
    </xf>
    <xf numFmtId="0" fontId="17" fillId="0" borderId="16" xfId="0" applyFont="1" applyFill="1" applyBorder="1" applyAlignment="1" applyProtection="1">
      <alignment horizontal="center" vertical="center"/>
      <protection locked="0"/>
    </xf>
    <xf numFmtId="0" fontId="17" fillId="0" borderId="4" xfId="0" applyFont="1" applyFill="1" applyBorder="1" applyAlignment="1" applyProtection="1">
      <alignment horizontal="center" vertical="center"/>
      <protection locked="0"/>
    </xf>
    <xf numFmtId="0" fontId="17" fillId="0" borderId="5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hidden="1"/>
    </xf>
    <xf numFmtId="0" fontId="15" fillId="0" borderId="8" xfId="0" applyFont="1" applyFill="1" applyBorder="1" applyAlignment="1" applyProtection="1">
      <alignment horizontal="center" vertical="center"/>
      <protection hidden="1"/>
    </xf>
    <xf numFmtId="0" fontId="12" fillId="0" borderId="4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5" fillId="0" borderId="19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right" vertical="center"/>
      <protection locked="0"/>
    </xf>
    <xf numFmtId="0" fontId="13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textRotation="90"/>
    </xf>
    <xf numFmtId="0" fontId="12" fillId="0" borderId="1" xfId="0" applyFont="1" applyFill="1" applyBorder="1" applyAlignment="1" applyProtection="1">
      <alignment horizontal="center" vertical="center" textRotation="90"/>
    </xf>
    <xf numFmtId="0" fontId="12" fillId="0" borderId="2" xfId="0" applyFont="1" applyFill="1" applyBorder="1" applyAlignment="1" applyProtection="1">
      <alignment horizontal="center" vertical="center" textRotation="90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19" xfId="0" applyFont="1" applyFill="1" applyBorder="1" applyAlignment="1" applyProtection="1">
      <alignment horizontal="center" vertical="center" textRotation="90"/>
    </xf>
    <xf numFmtId="0" fontId="1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</xf>
    <xf numFmtId="0" fontId="17" fillId="0" borderId="5" xfId="0" applyFont="1" applyFill="1" applyBorder="1" applyAlignment="1" applyProtection="1">
      <alignment horizontal="center" vertical="center" textRotation="90"/>
    </xf>
    <xf numFmtId="0" fontId="17" fillId="0" borderId="7" xfId="0" applyFont="1" applyFill="1" applyBorder="1" applyAlignment="1" applyProtection="1">
      <alignment horizontal="center" vertical="center" textRotation="90"/>
    </xf>
    <xf numFmtId="0" fontId="17" fillId="0" borderId="8" xfId="0" applyFont="1" applyFill="1" applyBorder="1" applyAlignment="1" applyProtection="1">
      <alignment horizontal="center" vertical="center" textRotation="90"/>
    </xf>
    <xf numFmtId="0" fontId="17" fillId="0" borderId="16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8</xdr:row>
      <xdr:rowOff>352425</xdr:rowOff>
    </xdr:from>
    <xdr:to>
      <xdr:col>1</xdr:col>
      <xdr:colOff>1038225</xdr:colOff>
      <xdr:row>9</xdr:row>
      <xdr:rowOff>9525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38185725" y="1857375"/>
          <a:ext cx="9810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6</xdr:row>
      <xdr:rowOff>9525</xdr:rowOff>
    </xdr:from>
    <xdr:to>
      <xdr:col>2</xdr:col>
      <xdr:colOff>0</xdr:colOff>
      <xdr:row>9</xdr:row>
      <xdr:rowOff>123825</xdr:rowOff>
    </xdr:to>
    <xdr:sp macro="" textlink="">
      <xdr:nvSpPr>
        <xdr:cNvPr id="14338" name="Line 2"/>
        <xdr:cNvSpPr>
          <a:spLocks noChangeShapeType="1"/>
        </xdr:cNvSpPr>
      </xdr:nvSpPr>
      <xdr:spPr bwMode="auto">
        <a:xfrm flipH="1">
          <a:off x="37709475" y="1123950"/>
          <a:ext cx="1504950" cy="971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704850</xdr:colOff>
      <xdr:row>7</xdr:row>
      <xdr:rowOff>104775</xdr:rowOff>
    </xdr:from>
    <xdr:to>
      <xdr:col>1</xdr:col>
      <xdr:colOff>1438275</xdr:colOff>
      <xdr:row>8</xdr:row>
      <xdr:rowOff>219075</xdr:rowOff>
    </xdr:to>
    <xdr:sp macro="" textlink="">
      <xdr:nvSpPr>
        <xdr:cNvPr id="14339" name="WordArt 3"/>
        <xdr:cNvSpPr>
          <a:spLocks noChangeArrowheads="1" noChangeShapeType="1" noTextEdit="1"/>
        </xdr:cNvSpPr>
      </xdr:nvSpPr>
      <xdr:spPr bwMode="auto">
        <a:xfrm rot="-1478299">
          <a:off x="37785675" y="1371600"/>
          <a:ext cx="733425" cy="3524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SlantUp">
            <a:avLst>
              <a:gd name="adj" fmla="val 45208"/>
            </a:avLst>
          </a:prstTxWarp>
        </a:bodyPr>
        <a:lstStyle/>
        <a:p>
          <a:pPr algn="ctr" rtl="1">
            <a:buNone/>
          </a:pPr>
          <a:r>
            <a:rPr lang="ar-YE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الــــمـــواد الدراسية </a:t>
          </a:r>
        </a:p>
      </xdr:txBody>
    </xdr:sp>
    <xdr:clientData/>
  </xdr:twoCellAnchor>
  <xdr:twoCellAnchor>
    <xdr:from>
      <xdr:col>1</xdr:col>
      <xdr:colOff>114300</xdr:colOff>
      <xdr:row>8</xdr:row>
      <xdr:rowOff>28575</xdr:rowOff>
    </xdr:from>
    <xdr:to>
      <xdr:col>1</xdr:col>
      <xdr:colOff>866775</xdr:colOff>
      <xdr:row>8</xdr:row>
      <xdr:rowOff>438150</xdr:rowOff>
    </xdr:to>
    <xdr:sp macro="" textlink="">
      <xdr:nvSpPr>
        <xdr:cNvPr id="14340" name="WordArt 4"/>
        <xdr:cNvSpPr>
          <a:spLocks noChangeArrowheads="1" noChangeShapeType="1" noTextEdit="1"/>
        </xdr:cNvSpPr>
      </xdr:nvSpPr>
      <xdr:spPr bwMode="auto">
        <a:xfrm rot="-1314570">
          <a:off x="38357175" y="1533525"/>
          <a:ext cx="752475" cy="4095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SlantUp">
            <a:avLst>
              <a:gd name="adj" fmla="val 51519"/>
            </a:avLst>
          </a:prstTxWarp>
        </a:bodyPr>
        <a:lstStyle/>
        <a:p>
          <a:pPr algn="ctr" rtl="1">
            <a:buNone/>
          </a:pPr>
          <a:r>
            <a:rPr lang="ar-YE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اسم الطالب / الطالبة</a:t>
          </a:r>
        </a:p>
      </xdr:txBody>
    </xdr:sp>
    <xdr:clientData/>
  </xdr:twoCellAnchor>
  <xdr:twoCellAnchor editAs="oneCell">
    <xdr:from>
      <xdr:col>25</xdr:col>
      <xdr:colOff>57150</xdr:colOff>
      <xdr:row>0</xdr:row>
      <xdr:rowOff>0</xdr:rowOff>
    </xdr:from>
    <xdr:to>
      <xdr:col>30</xdr:col>
      <xdr:colOff>133350</xdr:colOff>
      <xdr:row>1</xdr:row>
      <xdr:rowOff>19050</xdr:rowOff>
    </xdr:to>
    <xdr:pic>
      <xdr:nvPicPr>
        <xdr:cNvPr id="14341" name="Picture 5" descr="A025_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5550" y="0"/>
          <a:ext cx="9048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323850</xdr:colOff>
      <xdr:row>28</xdr:row>
      <xdr:rowOff>0</xdr:rowOff>
    </xdr:from>
    <xdr:ext cx="114300" cy="232682"/>
    <xdr:sp macro="" textlink="">
      <xdr:nvSpPr>
        <xdr:cNvPr id="14342" name="Text Box 6"/>
        <xdr:cNvSpPr txBox="1">
          <a:spLocks noChangeArrowheads="1"/>
        </xdr:cNvSpPr>
      </xdr:nvSpPr>
      <xdr:spPr bwMode="auto">
        <a:xfrm>
          <a:off x="38785800" y="59340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0</xdr:col>
      <xdr:colOff>0</xdr:colOff>
      <xdr:row>43</xdr:row>
      <xdr:rowOff>0</xdr:rowOff>
    </xdr:from>
    <xdr:to>
      <xdr:col>75</xdr:col>
      <xdr:colOff>161925</xdr:colOff>
      <xdr:row>43</xdr:row>
      <xdr:rowOff>0</xdr:rowOff>
    </xdr:to>
    <xdr:sp macro="" textlink="">
      <xdr:nvSpPr>
        <xdr:cNvPr id="14349" name="Text Box 13"/>
        <xdr:cNvSpPr txBox="1">
          <a:spLocks noChangeArrowheads="1"/>
        </xdr:cNvSpPr>
      </xdr:nvSpPr>
      <xdr:spPr bwMode="auto">
        <a:xfrm>
          <a:off x="27603450" y="8696325"/>
          <a:ext cx="1190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المدرسة : زكريا محمد الباكري     المختص : العبد علي شوبان                مدير التربية بالمديرية / محمد حسين الطاهري      المختص    مدير الامتحانات بالمحافظة                يعتمد مدير مكتب التربية بالمحافظة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الختم :                                                                                                                الختم :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التوقيع :...............................                                                     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الختم : ................................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75</xdr:col>
      <xdr:colOff>161925</xdr:colOff>
      <xdr:row>43</xdr:row>
      <xdr:rowOff>0</xdr:rowOff>
    </xdr:to>
    <xdr:sp macro="" textlink="">
      <xdr:nvSpPr>
        <xdr:cNvPr id="14350" name="Text Box 14"/>
        <xdr:cNvSpPr txBox="1">
          <a:spLocks noChangeArrowheads="1"/>
        </xdr:cNvSpPr>
      </xdr:nvSpPr>
      <xdr:spPr bwMode="auto">
        <a:xfrm>
          <a:off x="27603450" y="8696325"/>
          <a:ext cx="1190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المدرسة : زكريا محمد الباكري                            المختص                مدير التربية بالمديرية / محمد حسين الطاهري      المختص    مدير الامتحانات بالمحافظة                يعتمد مدير مكتب التربية بالمحافظة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الختم :                                                                                                                الختم :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التوقيع :...............................                                                     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الختم : ................................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xdr:txBody>
    </xdr:sp>
    <xdr:clientData/>
  </xdr:twoCellAnchor>
  <xdr:twoCellAnchor>
    <xdr:from>
      <xdr:col>0</xdr:col>
      <xdr:colOff>38100</xdr:colOff>
      <xdr:row>43</xdr:row>
      <xdr:rowOff>0</xdr:rowOff>
    </xdr:from>
    <xdr:to>
      <xdr:col>75</xdr:col>
      <xdr:colOff>200025</xdr:colOff>
      <xdr:row>43</xdr:row>
      <xdr:rowOff>0</xdr:rowOff>
    </xdr:to>
    <xdr:sp macro="" textlink="">
      <xdr:nvSpPr>
        <xdr:cNvPr id="14351" name="Text Box 15"/>
        <xdr:cNvSpPr txBox="1">
          <a:spLocks noChangeArrowheads="1"/>
        </xdr:cNvSpPr>
      </xdr:nvSpPr>
      <xdr:spPr bwMode="auto">
        <a:xfrm>
          <a:off x="27565350" y="8696325"/>
          <a:ext cx="1190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المدرسة : زكريا محمد الباكري                            المختص                مدير التربية بالمديرية / محمد حسين الطاهري      المختص    مدير الامتحانات بالمحافظة                يعتمد مدير مكتب التربية بالمحافظة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الختم :                                                                                                                الختم :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التوقيع :...............................                                                     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الختم : ................................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xdr:txBody>
    </xdr:sp>
    <xdr:clientData/>
  </xdr:two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52" name="Text Box 16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56" name="Text Box 20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9525</xdr:colOff>
      <xdr:row>76</xdr:row>
      <xdr:rowOff>0</xdr:rowOff>
    </xdr:from>
    <xdr:to>
      <xdr:col>1</xdr:col>
      <xdr:colOff>1038225</xdr:colOff>
      <xdr:row>76</xdr:row>
      <xdr:rowOff>0</xdr:rowOff>
    </xdr:to>
    <xdr:sp macro="" textlink="">
      <xdr:nvSpPr>
        <xdr:cNvPr id="14357" name="Line 21"/>
        <xdr:cNvSpPr>
          <a:spLocks noChangeShapeType="1"/>
        </xdr:cNvSpPr>
      </xdr:nvSpPr>
      <xdr:spPr bwMode="auto">
        <a:xfrm flipH="1">
          <a:off x="38185725" y="14687550"/>
          <a:ext cx="1028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58" name="Text Box 22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9525</xdr:colOff>
      <xdr:row>76</xdr:row>
      <xdr:rowOff>0</xdr:rowOff>
    </xdr:from>
    <xdr:to>
      <xdr:col>1</xdr:col>
      <xdr:colOff>1038225</xdr:colOff>
      <xdr:row>76</xdr:row>
      <xdr:rowOff>0</xdr:rowOff>
    </xdr:to>
    <xdr:sp macro="" textlink="">
      <xdr:nvSpPr>
        <xdr:cNvPr id="14359" name="Line 23"/>
        <xdr:cNvSpPr>
          <a:spLocks noChangeShapeType="1"/>
        </xdr:cNvSpPr>
      </xdr:nvSpPr>
      <xdr:spPr bwMode="auto">
        <a:xfrm flipH="1">
          <a:off x="38185725" y="14687550"/>
          <a:ext cx="1028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60" name="Text Box 24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9525</xdr:colOff>
      <xdr:row>76</xdr:row>
      <xdr:rowOff>0</xdr:rowOff>
    </xdr:from>
    <xdr:to>
      <xdr:col>1</xdr:col>
      <xdr:colOff>1038225</xdr:colOff>
      <xdr:row>76</xdr:row>
      <xdr:rowOff>0</xdr:rowOff>
    </xdr:to>
    <xdr:sp macro="" textlink="">
      <xdr:nvSpPr>
        <xdr:cNvPr id="14361" name="Line 25"/>
        <xdr:cNvSpPr>
          <a:spLocks noChangeShapeType="1"/>
        </xdr:cNvSpPr>
      </xdr:nvSpPr>
      <xdr:spPr bwMode="auto">
        <a:xfrm flipH="1">
          <a:off x="38185725" y="14687550"/>
          <a:ext cx="1028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62" name="Text Box 26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0</xdr:col>
      <xdr:colOff>0</xdr:colOff>
      <xdr:row>76</xdr:row>
      <xdr:rowOff>0</xdr:rowOff>
    </xdr:from>
    <xdr:to>
      <xdr:col>75</xdr:col>
      <xdr:colOff>161925</xdr:colOff>
      <xdr:row>76</xdr:row>
      <xdr:rowOff>0</xdr:rowOff>
    </xdr:to>
    <xdr:sp macro="" textlink="">
      <xdr:nvSpPr>
        <xdr:cNvPr id="14363" name="Text Box 27"/>
        <xdr:cNvSpPr txBox="1">
          <a:spLocks noChangeArrowheads="1"/>
        </xdr:cNvSpPr>
      </xdr:nvSpPr>
      <xdr:spPr bwMode="auto">
        <a:xfrm>
          <a:off x="27603450" y="14687550"/>
          <a:ext cx="1190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المدرسة : زكريا محمد الباكري     المختص : العبد علي شوبان                مدير التربية بالمديرية / محمد حسين الطاهري      المختص    مدير الامتحانات بالمحافظة                يعتمد مدير مكتب التربية بالمحافظة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الختم :                                                                                                                الختم :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التوقيع :...............................                                                     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الختم : ................................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xdr:txBody>
    </xdr:sp>
    <xdr:clientData/>
  </xdr:twoCellAnchor>
  <xdr:twoCellAnchor>
    <xdr:from>
      <xdr:col>0</xdr:col>
      <xdr:colOff>0</xdr:colOff>
      <xdr:row>76</xdr:row>
      <xdr:rowOff>0</xdr:rowOff>
    </xdr:from>
    <xdr:to>
      <xdr:col>75</xdr:col>
      <xdr:colOff>161925</xdr:colOff>
      <xdr:row>76</xdr:row>
      <xdr:rowOff>0</xdr:rowOff>
    </xdr:to>
    <xdr:sp macro="" textlink="">
      <xdr:nvSpPr>
        <xdr:cNvPr id="14364" name="Text Box 28"/>
        <xdr:cNvSpPr txBox="1">
          <a:spLocks noChangeArrowheads="1"/>
        </xdr:cNvSpPr>
      </xdr:nvSpPr>
      <xdr:spPr bwMode="auto">
        <a:xfrm>
          <a:off x="27603450" y="14687550"/>
          <a:ext cx="1190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المدرسة : زكريا محمد الباكري                            المختص                مدير التربية بالمديرية / محمد حسين الطاهري      المختص    مدير الامتحانات بالمحافظة                يعتمد مدير مكتب التربية بالمحافظة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الختم :                                                                                                                الختم :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التوقيع :...............................                                                     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الختم : ................................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xdr:txBody>
    </xdr:sp>
    <xdr:clientData/>
  </xdr:twoCellAnchor>
  <xdr:twoCellAnchor>
    <xdr:from>
      <xdr:col>0</xdr:col>
      <xdr:colOff>38100</xdr:colOff>
      <xdr:row>76</xdr:row>
      <xdr:rowOff>0</xdr:rowOff>
    </xdr:from>
    <xdr:to>
      <xdr:col>75</xdr:col>
      <xdr:colOff>200025</xdr:colOff>
      <xdr:row>76</xdr:row>
      <xdr:rowOff>0</xdr:rowOff>
    </xdr:to>
    <xdr:sp macro="" textlink="">
      <xdr:nvSpPr>
        <xdr:cNvPr id="14365" name="Text Box 29"/>
        <xdr:cNvSpPr txBox="1">
          <a:spLocks noChangeArrowheads="1"/>
        </xdr:cNvSpPr>
      </xdr:nvSpPr>
      <xdr:spPr bwMode="auto">
        <a:xfrm>
          <a:off x="27565350" y="14687550"/>
          <a:ext cx="1190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مدير المدرسة : زكريا محمد الباكري                            المختص                مدير التربية بالمديرية / محمد حسين الطاهري      المختص    مدير الامتحانات بالمحافظة                يعتمد مدير مكتب التربية بالمحافظة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الختم :                                                                                                                الختم : </a:t>
          </a: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التوقيع :...............................                                                     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الختم : ................................</a:t>
          </a:r>
        </a:p>
        <a:p>
          <a:pPr algn="r" rtl="1">
            <a:defRPr sz="1000"/>
          </a:pPr>
          <a:endParaRPr lang="ar-Y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xdr:txBody>
    </xdr:sp>
    <xdr:clientData/>
  </xdr:two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66" name="Text Box 30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67" name="Text Box 31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68" name="Text Box 32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323850</xdr:colOff>
      <xdr:row>76</xdr:row>
      <xdr:rowOff>0</xdr:rowOff>
    </xdr:from>
    <xdr:ext cx="114300" cy="234043"/>
    <xdr:sp macro="" textlink="">
      <xdr:nvSpPr>
        <xdr:cNvPr id="14369" name="Text Box 33"/>
        <xdr:cNvSpPr txBox="1">
          <a:spLocks noChangeArrowheads="1"/>
        </xdr:cNvSpPr>
      </xdr:nvSpPr>
      <xdr:spPr bwMode="auto">
        <a:xfrm>
          <a:off x="38785800" y="14687550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1057275</xdr:colOff>
      <xdr:row>37</xdr:row>
      <xdr:rowOff>9525</xdr:rowOff>
    </xdr:from>
    <xdr:to>
      <xdr:col>74</xdr:col>
      <xdr:colOff>276225</xdr:colOff>
      <xdr:row>39</xdr:row>
      <xdr:rowOff>123825</xdr:rowOff>
    </xdr:to>
    <xdr:sp macro="" textlink="">
      <xdr:nvSpPr>
        <xdr:cNvPr id="14370" name="Text Box 34"/>
        <xdr:cNvSpPr txBox="1">
          <a:spLocks noChangeArrowheads="1"/>
        </xdr:cNvSpPr>
      </xdr:nvSpPr>
      <xdr:spPr bwMode="auto">
        <a:xfrm>
          <a:off x="27774900" y="7620000"/>
          <a:ext cx="10391775" cy="552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27432" bIns="0" anchor="t" upright="1"/>
        <a:lstStyle/>
        <a:p>
          <a:pPr algn="ct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cs typeface="Sultan normal"/>
            </a:rPr>
            <a:t>          مربي الصف                                   مدير المدرسة                          رئيس قسم التوجيه والامتحانات                             مدير التربية م / بيحان                                رئيس قسم الامتحانات                               مدير ادارة التوجيه والامتحانات                             مدير عام مكتب التربية </a:t>
          </a:r>
        </a:p>
        <a:p>
          <a:pPr algn="ct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cs typeface="Sultan normal"/>
            </a:rPr>
            <a:t>  عبدربه ناصر سلمان                        احمد صالح المذب                             مرزوق علي حسن                                                     احمد محمد الحمزة                            ماجد خميس الاحمدي                                        خميس علي الاحمدي                                                     ناصر سالم يوسف </a:t>
          </a:r>
        </a:p>
      </xdr:txBody>
    </xdr:sp>
    <xdr:clientData/>
  </xdr:twoCellAnchor>
  <xdr:twoCellAnchor editAs="oneCell">
    <xdr:from>
      <xdr:col>1</xdr:col>
      <xdr:colOff>628650</xdr:colOff>
      <xdr:row>70</xdr:row>
      <xdr:rowOff>57150</xdr:rowOff>
    </xdr:from>
    <xdr:to>
      <xdr:col>73</xdr:col>
      <xdr:colOff>152400</xdr:colOff>
      <xdr:row>73</xdr:row>
      <xdr:rowOff>9525</xdr:rowOff>
    </xdr:to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28203525" y="13630275"/>
          <a:ext cx="10391775" cy="552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7432" rIns="18288" bIns="0" anchor="t" upright="1"/>
        <a:lstStyle/>
        <a:p>
          <a:pPr algn="ct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cs typeface="Sultan normal"/>
            </a:rPr>
            <a:t>          مربي الصف                                   مدير المدرسة                          رئيس قسم التوجيه والامتحانات                             مدير التربية م / بيحان                                رئيس قسم الامتحانات                               مدير ادارة التوجيه والامتحانات                             مدير عام مكتب التربية </a:t>
          </a:r>
        </a:p>
        <a:p>
          <a:pPr algn="ctr" rtl="1">
            <a:defRPr sz="1000"/>
          </a:pPr>
          <a:r>
            <a:rPr lang="ar-YE" sz="1000" b="0" i="0" u="none" strike="noStrike" baseline="0">
              <a:solidFill>
                <a:srgbClr val="000000"/>
              </a:solidFill>
              <a:cs typeface="Sultan normal"/>
            </a:rPr>
            <a:t>   اعبدربه ناصر سلمان                        احمد صالح المذب                             مرزوق علي حسن                                                     احمد محمد الحمزة                            ماجد خميس الاحمدي                                        خميس علي الاحمدي                                                     ناصر سالم يوسف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7"/>
  <sheetViews>
    <sheetView rightToLeft="1" tabSelected="1" view="pageBreakPreview" zoomScale="70" zoomScaleNormal="70" zoomScaleSheetLayoutView="50" workbookViewId="0">
      <pane xSplit="2" ySplit="10" topLeftCell="C11" activePane="bottomRight" state="frozenSplit"/>
      <selection activeCell="AO19" sqref="AO19"/>
      <selection pane="topRight" activeCell="AO19" sqref="AO19"/>
      <selection pane="bottomLeft" activeCell="AO19" sqref="AO19"/>
      <selection pane="bottomRight" activeCell="A44" sqref="A44:A68"/>
    </sheetView>
  </sheetViews>
  <sheetFormatPr defaultColWidth="2.28515625" defaultRowHeight="12.75" x14ac:dyDescent="0.2"/>
  <cols>
    <col min="1" max="1" width="4.28515625" style="8" customWidth="1"/>
    <col min="2" max="2" width="22.7109375" style="11" customWidth="1"/>
    <col min="3" max="6" width="2.28515625" style="8" customWidth="1"/>
    <col min="7" max="7" width="3.28515625" style="1" customWidth="1"/>
    <col min="8" max="11" width="2.28515625" style="8" customWidth="1"/>
    <col min="12" max="12" width="3.28515625" style="1" customWidth="1"/>
    <col min="13" max="16" width="2.28515625" style="8" customWidth="1"/>
    <col min="17" max="17" width="3.28515625" style="11" customWidth="1"/>
    <col min="18" max="21" width="2.28515625" style="8" customWidth="1"/>
    <col min="22" max="22" width="3.28515625" style="11" customWidth="1"/>
    <col min="23" max="26" width="2.28515625" style="8" customWidth="1"/>
    <col min="27" max="27" width="3.28515625" style="1" customWidth="1"/>
    <col min="28" max="31" width="2.28515625" style="8" customWidth="1"/>
    <col min="32" max="32" width="3.28515625" style="1" customWidth="1"/>
    <col min="33" max="36" width="2.28515625" style="8" customWidth="1"/>
    <col min="37" max="37" width="3.28515625" style="1" customWidth="1"/>
    <col min="38" max="41" width="2.28515625" style="8" customWidth="1"/>
    <col min="42" max="42" width="3.28515625" style="8" customWidth="1"/>
    <col min="43" max="46" width="2.28515625" style="8" customWidth="1"/>
    <col min="47" max="47" width="3.28515625" style="8" customWidth="1"/>
    <col min="48" max="51" width="2.28515625" style="8" customWidth="1"/>
    <col min="52" max="52" width="3.28515625" style="8" customWidth="1"/>
    <col min="53" max="56" width="2.28515625" style="8" customWidth="1"/>
    <col min="57" max="57" width="3.28515625" style="1" customWidth="1"/>
    <col min="58" max="72" width="2.28515625" style="8" hidden="1" customWidth="1"/>
    <col min="73" max="73" width="3.5703125" style="1" customWidth="1"/>
    <col min="74" max="74" width="4.5703125" style="1" bestFit="1" customWidth="1"/>
    <col min="75" max="75" width="4.28515625" style="12" customWidth="1"/>
    <col min="76" max="76" width="4.5703125" style="8" customWidth="1"/>
    <col min="77" max="77" width="2.28515625" style="8" customWidth="1"/>
    <col min="78" max="78" width="2.7109375" style="8" customWidth="1"/>
    <col min="79" max="16384" width="2.28515625" style="8"/>
  </cols>
  <sheetData>
    <row r="1" spans="1:130" ht="15" customHeight="1" x14ac:dyDescent="0.2">
      <c r="A1" s="103" t="s">
        <v>21</v>
      </c>
      <c r="B1" s="103"/>
      <c r="C1" s="103"/>
      <c r="D1" s="103"/>
      <c r="E1" s="103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100" t="s">
        <v>44</v>
      </c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</row>
    <row r="2" spans="1:130" ht="17.25" customHeight="1" x14ac:dyDescent="0.2">
      <c r="A2" s="104" t="s">
        <v>22</v>
      </c>
      <c r="B2" s="104"/>
      <c r="C2" s="104"/>
      <c r="D2" s="104"/>
      <c r="E2" s="104"/>
      <c r="F2" s="97" t="s">
        <v>42</v>
      </c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</row>
    <row r="3" spans="1:130" ht="15.75" customHeight="1" x14ac:dyDescent="0.2">
      <c r="A3" s="105" t="s">
        <v>23</v>
      </c>
      <c r="B3" s="105"/>
      <c r="C3" s="105"/>
      <c r="D3" s="105"/>
      <c r="E3" s="105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101" t="s">
        <v>27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</row>
    <row r="4" spans="1:130" ht="14.25" customHeight="1" x14ac:dyDescent="0.2">
      <c r="A4" s="115" t="s">
        <v>24</v>
      </c>
      <c r="B4" s="115"/>
      <c r="C4" s="115"/>
      <c r="D4" s="115"/>
      <c r="E4" s="115"/>
      <c r="F4" s="98" t="s">
        <v>43</v>
      </c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102" t="s">
        <v>32</v>
      </c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</row>
    <row r="5" spans="1:130" x14ac:dyDescent="0.2">
      <c r="A5" s="116" t="s">
        <v>25</v>
      </c>
      <c r="B5" s="116"/>
      <c r="C5" s="116"/>
      <c r="D5" s="116"/>
      <c r="E5" s="116"/>
      <c r="F5" s="9"/>
      <c r="G5" s="6"/>
      <c r="H5" s="9"/>
      <c r="I5" s="9"/>
      <c r="J5" s="9"/>
      <c r="K5" s="9"/>
      <c r="L5" s="6"/>
      <c r="M5" s="9"/>
      <c r="N5" s="9"/>
      <c r="O5" s="9"/>
      <c r="P5" s="9"/>
      <c r="Q5" s="10"/>
      <c r="R5" s="9"/>
      <c r="S5" s="9"/>
      <c r="T5" s="9"/>
      <c r="U5" s="9"/>
      <c r="V5" s="10"/>
      <c r="W5" s="9"/>
      <c r="X5" s="9"/>
      <c r="Y5" s="9"/>
      <c r="Z5" s="9"/>
      <c r="AA5" s="6"/>
      <c r="AB5" s="9"/>
      <c r="AC5" s="9"/>
      <c r="AD5" s="9"/>
      <c r="AE5" s="9"/>
      <c r="AF5" s="6"/>
      <c r="AG5" s="9"/>
      <c r="AH5" s="9"/>
      <c r="AI5" s="9"/>
      <c r="AJ5" s="9"/>
      <c r="AK5" s="6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6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6"/>
      <c r="BV5" s="6"/>
      <c r="BW5" s="33"/>
      <c r="BX5" s="9"/>
    </row>
    <row r="6" spans="1:130" ht="12.95" customHeight="1" thickBot="1" x14ac:dyDescent="0.25">
      <c r="A6" s="1"/>
      <c r="B6" s="1"/>
      <c r="C6" s="1"/>
      <c r="D6" s="1"/>
      <c r="E6" s="1"/>
    </row>
    <row r="7" spans="1:130" s="11" customFormat="1" ht="12" thickTop="1" x14ac:dyDescent="0.2">
      <c r="A7" s="112" t="s">
        <v>20</v>
      </c>
      <c r="B7" s="109"/>
      <c r="C7" s="83" t="s">
        <v>2</v>
      </c>
      <c r="D7" s="83"/>
      <c r="E7" s="83"/>
      <c r="F7" s="83"/>
      <c r="G7" s="84"/>
      <c r="H7" s="82" t="s">
        <v>3</v>
      </c>
      <c r="I7" s="83"/>
      <c r="J7" s="83"/>
      <c r="K7" s="83"/>
      <c r="L7" s="84"/>
      <c r="M7" s="82" t="s">
        <v>9</v>
      </c>
      <c r="N7" s="83"/>
      <c r="O7" s="83"/>
      <c r="P7" s="83"/>
      <c r="Q7" s="84"/>
      <c r="R7" s="82" t="s">
        <v>4</v>
      </c>
      <c r="S7" s="83"/>
      <c r="T7" s="83"/>
      <c r="U7" s="83"/>
      <c r="V7" s="84"/>
      <c r="W7" s="82" t="s">
        <v>5</v>
      </c>
      <c r="X7" s="83"/>
      <c r="Y7" s="83"/>
      <c r="Z7" s="83"/>
      <c r="AA7" s="84"/>
      <c r="AB7" s="82" t="s">
        <v>6</v>
      </c>
      <c r="AC7" s="83"/>
      <c r="AD7" s="83"/>
      <c r="AE7" s="83"/>
      <c r="AF7" s="84"/>
      <c r="AG7" s="82" t="s">
        <v>7</v>
      </c>
      <c r="AH7" s="83"/>
      <c r="AI7" s="83"/>
      <c r="AJ7" s="83"/>
      <c r="AK7" s="84"/>
      <c r="AL7" s="82" t="s">
        <v>8</v>
      </c>
      <c r="AM7" s="83"/>
      <c r="AN7" s="83"/>
      <c r="AO7" s="83"/>
      <c r="AP7" s="84"/>
      <c r="AQ7" s="82" t="s">
        <v>37</v>
      </c>
      <c r="AR7" s="83"/>
      <c r="AS7" s="83"/>
      <c r="AT7" s="83"/>
      <c r="AU7" s="84"/>
      <c r="AV7" s="82" t="s">
        <v>38</v>
      </c>
      <c r="AW7" s="83"/>
      <c r="AX7" s="83"/>
      <c r="AY7" s="83"/>
      <c r="AZ7" s="84"/>
      <c r="BA7" s="82" t="s">
        <v>39</v>
      </c>
      <c r="BB7" s="83"/>
      <c r="BC7" s="83"/>
      <c r="BD7" s="83"/>
      <c r="BE7" s="84"/>
      <c r="BF7" s="121" t="s">
        <v>12</v>
      </c>
      <c r="BG7" s="109"/>
      <c r="BH7" s="109"/>
      <c r="BI7" s="109"/>
      <c r="BJ7" s="109"/>
      <c r="BK7" s="109" t="s">
        <v>13</v>
      </c>
      <c r="BL7" s="109"/>
      <c r="BM7" s="109"/>
      <c r="BN7" s="109"/>
      <c r="BO7" s="109"/>
      <c r="BP7" s="109" t="s">
        <v>14</v>
      </c>
      <c r="BQ7" s="109"/>
      <c r="BR7" s="109"/>
      <c r="BS7" s="109"/>
      <c r="BT7" s="109"/>
      <c r="BU7" s="106" t="s">
        <v>10</v>
      </c>
      <c r="BV7" s="106" t="s">
        <v>11</v>
      </c>
      <c r="BW7" s="106" t="s">
        <v>30</v>
      </c>
      <c r="BX7" s="118" t="s">
        <v>26</v>
      </c>
    </row>
    <row r="8" spans="1:130" s="13" customFormat="1" ht="18.75" customHeight="1" x14ac:dyDescent="0.2">
      <c r="A8" s="113"/>
      <c r="B8" s="110"/>
      <c r="C8" s="86" t="s">
        <v>0</v>
      </c>
      <c r="D8" s="86"/>
      <c r="E8" s="87" t="s">
        <v>1</v>
      </c>
      <c r="F8" s="87"/>
      <c r="G8" s="88"/>
      <c r="H8" s="85" t="s">
        <v>0</v>
      </c>
      <c r="I8" s="86"/>
      <c r="J8" s="87" t="s">
        <v>1</v>
      </c>
      <c r="K8" s="87"/>
      <c r="L8" s="88"/>
      <c r="M8" s="85" t="s">
        <v>0</v>
      </c>
      <c r="N8" s="86"/>
      <c r="O8" s="87" t="s">
        <v>1</v>
      </c>
      <c r="P8" s="87"/>
      <c r="Q8" s="88"/>
      <c r="R8" s="85" t="s">
        <v>0</v>
      </c>
      <c r="S8" s="86"/>
      <c r="T8" s="87" t="s">
        <v>1</v>
      </c>
      <c r="U8" s="87"/>
      <c r="V8" s="88"/>
      <c r="W8" s="85" t="s">
        <v>0</v>
      </c>
      <c r="X8" s="86"/>
      <c r="Y8" s="87" t="s">
        <v>1</v>
      </c>
      <c r="Z8" s="87"/>
      <c r="AA8" s="88"/>
      <c r="AB8" s="85" t="s">
        <v>0</v>
      </c>
      <c r="AC8" s="86"/>
      <c r="AD8" s="87" t="s">
        <v>1</v>
      </c>
      <c r="AE8" s="87"/>
      <c r="AF8" s="88"/>
      <c r="AG8" s="85" t="s">
        <v>0</v>
      </c>
      <c r="AH8" s="86"/>
      <c r="AI8" s="87" t="s">
        <v>1</v>
      </c>
      <c r="AJ8" s="87"/>
      <c r="AK8" s="88"/>
      <c r="AL8" s="85" t="s">
        <v>0</v>
      </c>
      <c r="AM8" s="86"/>
      <c r="AN8" s="87" t="s">
        <v>1</v>
      </c>
      <c r="AO8" s="87"/>
      <c r="AP8" s="88"/>
      <c r="AQ8" s="85" t="s">
        <v>0</v>
      </c>
      <c r="AR8" s="86"/>
      <c r="AS8" s="87" t="s">
        <v>1</v>
      </c>
      <c r="AT8" s="87"/>
      <c r="AU8" s="88"/>
      <c r="AV8" s="85" t="s">
        <v>0</v>
      </c>
      <c r="AW8" s="86"/>
      <c r="AX8" s="87" t="s">
        <v>1</v>
      </c>
      <c r="AY8" s="87"/>
      <c r="AZ8" s="88"/>
      <c r="BA8" s="85" t="s">
        <v>0</v>
      </c>
      <c r="BB8" s="86"/>
      <c r="BC8" s="87" t="s">
        <v>1</v>
      </c>
      <c r="BD8" s="87"/>
      <c r="BE8" s="88"/>
      <c r="BF8" s="117" t="s">
        <v>0</v>
      </c>
      <c r="BG8" s="87"/>
      <c r="BH8" s="87" t="s">
        <v>1</v>
      </c>
      <c r="BI8" s="87"/>
      <c r="BJ8" s="87"/>
      <c r="BK8" s="87" t="s">
        <v>0</v>
      </c>
      <c r="BL8" s="87"/>
      <c r="BM8" s="87" t="s">
        <v>1</v>
      </c>
      <c r="BN8" s="87"/>
      <c r="BO8" s="87"/>
      <c r="BP8" s="87" t="s">
        <v>0</v>
      </c>
      <c r="BQ8" s="87"/>
      <c r="BR8" s="87" t="s">
        <v>1</v>
      </c>
      <c r="BS8" s="87"/>
      <c r="BT8" s="87"/>
      <c r="BU8" s="107"/>
      <c r="BV8" s="107"/>
      <c r="BW8" s="107"/>
      <c r="BX8" s="119"/>
    </row>
    <row r="9" spans="1:130" ht="36.75" customHeight="1" x14ac:dyDescent="0.2">
      <c r="A9" s="113"/>
      <c r="B9" s="110"/>
      <c r="C9" s="7" t="s">
        <v>15</v>
      </c>
      <c r="D9" s="14" t="s">
        <v>17</v>
      </c>
      <c r="E9" s="7" t="s">
        <v>16</v>
      </c>
      <c r="F9" s="14" t="s">
        <v>18</v>
      </c>
      <c r="G9" s="49" t="s">
        <v>19</v>
      </c>
      <c r="H9" s="51" t="s">
        <v>15</v>
      </c>
      <c r="I9" s="14" t="s">
        <v>17</v>
      </c>
      <c r="J9" s="7" t="s">
        <v>16</v>
      </c>
      <c r="K9" s="14" t="s">
        <v>18</v>
      </c>
      <c r="L9" s="49" t="s">
        <v>19</v>
      </c>
      <c r="M9" s="51" t="s">
        <v>15</v>
      </c>
      <c r="N9" s="14" t="s">
        <v>17</v>
      </c>
      <c r="O9" s="7" t="s">
        <v>16</v>
      </c>
      <c r="P9" s="14" t="s">
        <v>18</v>
      </c>
      <c r="Q9" s="49" t="s">
        <v>19</v>
      </c>
      <c r="R9" s="51" t="s">
        <v>15</v>
      </c>
      <c r="S9" s="14" t="s">
        <v>17</v>
      </c>
      <c r="T9" s="7" t="s">
        <v>16</v>
      </c>
      <c r="U9" s="14" t="s">
        <v>18</v>
      </c>
      <c r="V9" s="49" t="s">
        <v>19</v>
      </c>
      <c r="W9" s="51" t="s">
        <v>15</v>
      </c>
      <c r="X9" s="14" t="s">
        <v>17</v>
      </c>
      <c r="Y9" s="7" t="s">
        <v>16</v>
      </c>
      <c r="Z9" s="14" t="s">
        <v>18</v>
      </c>
      <c r="AA9" s="49" t="s">
        <v>19</v>
      </c>
      <c r="AB9" s="51" t="s">
        <v>15</v>
      </c>
      <c r="AC9" s="14" t="s">
        <v>17</v>
      </c>
      <c r="AD9" s="7" t="s">
        <v>16</v>
      </c>
      <c r="AE9" s="14" t="s">
        <v>18</v>
      </c>
      <c r="AF9" s="49" t="s">
        <v>19</v>
      </c>
      <c r="AG9" s="51" t="s">
        <v>15</v>
      </c>
      <c r="AH9" s="14" t="s">
        <v>17</v>
      </c>
      <c r="AI9" s="7" t="s">
        <v>16</v>
      </c>
      <c r="AJ9" s="14" t="s">
        <v>18</v>
      </c>
      <c r="AK9" s="49" t="s">
        <v>19</v>
      </c>
      <c r="AL9" s="51" t="s">
        <v>15</v>
      </c>
      <c r="AM9" s="14" t="s">
        <v>17</v>
      </c>
      <c r="AN9" s="7" t="s">
        <v>16</v>
      </c>
      <c r="AO9" s="14" t="s">
        <v>18</v>
      </c>
      <c r="AP9" s="49" t="s">
        <v>19</v>
      </c>
      <c r="AQ9" s="51" t="s">
        <v>15</v>
      </c>
      <c r="AR9" s="14" t="s">
        <v>17</v>
      </c>
      <c r="AS9" s="7" t="s">
        <v>16</v>
      </c>
      <c r="AT9" s="14" t="s">
        <v>18</v>
      </c>
      <c r="AU9" s="49" t="s">
        <v>19</v>
      </c>
      <c r="AV9" s="51" t="s">
        <v>15</v>
      </c>
      <c r="AW9" s="14" t="s">
        <v>17</v>
      </c>
      <c r="AX9" s="7" t="s">
        <v>16</v>
      </c>
      <c r="AY9" s="14" t="s">
        <v>18</v>
      </c>
      <c r="AZ9" s="49" t="s">
        <v>19</v>
      </c>
      <c r="BA9" s="51" t="s">
        <v>15</v>
      </c>
      <c r="BB9" s="14" t="s">
        <v>17</v>
      </c>
      <c r="BC9" s="7" t="s">
        <v>16</v>
      </c>
      <c r="BD9" s="14" t="s">
        <v>18</v>
      </c>
      <c r="BE9" s="49" t="s">
        <v>19</v>
      </c>
      <c r="BF9" s="51" t="s">
        <v>15</v>
      </c>
      <c r="BG9" s="14" t="s">
        <v>17</v>
      </c>
      <c r="BH9" s="7" t="s">
        <v>16</v>
      </c>
      <c r="BI9" s="14" t="s">
        <v>18</v>
      </c>
      <c r="BJ9" s="2" t="s">
        <v>19</v>
      </c>
      <c r="BK9" s="7" t="s">
        <v>15</v>
      </c>
      <c r="BL9" s="14" t="s">
        <v>17</v>
      </c>
      <c r="BM9" s="7" t="s">
        <v>16</v>
      </c>
      <c r="BN9" s="14" t="s">
        <v>18</v>
      </c>
      <c r="BO9" s="2" t="s">
        <v>19</v>
      </c>
      <c r="BP9" s="7" t="s">
        <v>15</v>
      </c>
      <c r="BQ9" s="14" t="s">
        <v>17</v>
      </c>
      <c r="BR9" s="7" t="s">
        <v>16</v>
      </c>
      <c r="BS9" s="14" t="s">
        <v>18</v>
      </c>
      <c r="BT9" s="2" t="s">
        <v>19</v>
      </c>
      <c r="BU9" s="107"/>
      <c r="BV9" s="107"/>
      <c r="BW9" s="107"/>
      <c r="BX9" s="119"/>
    </row>
    <row r="10" spans="1:130" s="5" customFormat="1" ht="15" customHeight="1" thickBot="1" x14ac:dyDescent="0.25">
      <c r="A10" s="114"/>
      <c r="B10" s="111"/>
      <c r="C10" s="38">
        <v>20</v>
      </c>
      <c r="D10" s="38">
        <v>30</v>
      </c>
      <c r="E10" s="38">
        <v>20</v>
      </c>
      <c r="F10" s="38">
        <v>30</v>
      </c>
      <c r="G10" s="56">
        <f>SUM(C10:F10)</f>
        <v>100</v>
      </c>
      <c r="H10" s="52">
        <v>20</v>
      </c>
      <c r="I10" s="38">
        <v>30</v>
      </c>
      <c r="J10" s="38">
        <v>20</v>
      </c>
      <c r="K10" s="38">
        <v>30</v>
      </c>
      <c r="L10" s="56">
        <v>100</v>
      </c>
      <c r="M10" s="52">
        <v>20</v>
      </c>
      <c r="N10" s="38">
        <v>30</v>
      </c>
      <c r="O10" s="38">
        <v>20</v>
      </c>
      <c r="P10" s="38">
        <v>30</v>
      </c>
      <c r="Q10" s="56">
        <v>100</v>
      </c>
      <c r="R10" s="52">
        <v>20</v>
      </c>
      <c r="S10" s="38">
        <v>30</v>
      </c>
      <c r="T10" s="38">
        <v>20</v>
      </c>
      <c r="U10" s="38">
        <v>30</v>
      </c>
      <c r="V10" s="56">
        <v>100</v>
      </c>
      <c r="W10" s="52">
        <v>20</v>
      </c>
      <c r="X10" s="38">
        <v>30</v>
      </c>
      <c r="Y10" s="38">
        <v>20</v>
      </c>
      <c r="Z10" s="38">
        <v>30</v>
      </c>
      <c r="AA10" s="56">
        <v>100</v>
      </c>
      <c r="AB10" s="52">
        <v>20</v>
      </c>
      <c r="AC10" s="38">
        <v>30</v>
      </c>
      <c r="AD10" s="38">
        <v>20</v>
      </c>
      <c r="AE10" s="38">
        <v>30</v>
      </c>
      <c r="AF10" s="56">
        <v>100</v>
      </c>
      <c r="AG10" s="52">
        <v>20</v>
      </c>
      <c r="AH10" s="38">
        <v>30</v>
      </c>
      <c r="AI10" s="38">
        <v>20</v>
      </c>
      <c r="AJ10" s="38">
        <v>30</v>
      </c>
      <c r="AK10" s="56">
        <v>100</v>
      </c>
      <c r="AL10" s="52">
        <v>20</v>
      </c>
      <c r="AM10" s="38">
        <v>30</v>
      </c>
      <c r="AN10" s="38">
        <v>20</v>
      </c>
      <c r="AO10" s="38">
        <v>30</v>
      </c>
      <c r="AP10" s="56">
        <v>100</v>
      </c>
      <c r="AQ10" s="52">
        <v>20</v>
      </c>
      <c r="AR10" s="38">
        <v>30</v>
      </c>
      <c r="AS10" s="38">
        <v>20</v>
      </c>
      <c r="AT10" s="38">
        <v>30</v>
      </c>
      <c r="AU10" s="56">
        <v>100</v>
      </c>
      <c r="AV10" s="52">
        <v>20</v>
      </c>
      <c r="AW10" s="38">
        <v>30</v>
      </c>
      <c r="AX10" s="38">
        <v>20</v>
      </c>
      <c r="AY10" s="38">
        <v>30</v>
      </c>
      <c r="AZ10" s="56">
        <v>100</v>
      </c>
      <c r="BA10" s="52">
        <v>20</v>
      </c>
      <c r="BB10" s="38">
        <v>30</v>
      </c>
      <c r="BC10" s="38">
        <v>20</v>
      </c>
      <c r="BD10" s="38">
        <v>30</v>
      </c>
      <c r="BE10" s="56">
        <v>100</v>
      </c>
      <c r="BF10" s="63">
        <v>20</v>
      </c>
      <c r="BG10" s="3">
        <v>30</v>
      </c>
      <c r="BH10" s="3">
        <v>20</v>
      </c>
      <c r="BI10" s="3">
        <v>30</v>
      </c>
      <c r="BJ10" s="4">
        <v>100</v>
      </c>
      <c r="BK10" s="3">
        <v>20</v>
      </c>
      <c r="BL10" s="3">
        <v>30</v>
      </c>
      <c r="BM10" s="3">
        <v>20</v>
      </c>
      <c r="BN10" s="3">
        <v>30</v>
      </c>
      <c r="BO10" s="4">
        <v>100</v>
      </c>
      <c r="BP10" s="3">
        <v>20</v>
      </c>
      <c r="BQ10" s="3">
        <v>30</v>
      </c>
      <c r="BR10" s="3">
        <v>20</v>
      </c>
      <c r="BS10" s="3">
        <v>30</v>
      </c>
      <c r="BT10" s="4">
        <v>100</v>
      </c>
      <c r="BU10" s="108"/>
      <c r="BV10" s="108"/>
      <c r="BW10" s="108"/>
      <c r="BX10" s="120"/>
    </row>
    <row r="11" spans="1:130" ht="17.100000000000001" customHeight="1" thickTop="1" x14ac:dyDescent="0.2">
      <c r="A11" s="15">
        <v>1</v>
      </c>
      <c r="B11" s="64" t="s">
        <v>71</v>
      </c>
      <c r="C11" s="39">
        <v>19</v>
      </c>
      <c r="D11" s="39">
        <v>29</v>
      </c>
      <c r="E11" s="39">
        <v>19</v>
      </c>
      <c r="F11" s="39">
        <v>29</v>
      </c>
      <c r="G11" s="58">
        <v>96</v>
      </c>
      <c r="H11" s="53">
        <v>19</v>
      </c>
      <c r="I11" s="39">
        <v>30</v>
      </c>
      <c r="J11" s="39">
        <v>20</v>
      </c>
      <c r="K11" s="39">
        <v>30</v>
      </c>
      <c r="L11" s="57">
        <v>99</v>
      </c>
      <c r="M11" s="53">
        <v>18</v>
      </c>
      <c r="N11" s="39">
        <v>26</v>
      </c>
      <c r="O11" s="39">
        <v>18</v>
      </c>
      <c r="P11" s="39">
        <v>26</v>
      </c>
      <c r="Q11" s="57">
        <v>88</v>
      </c>
      <c r="R11" s="53">
        <v>16</v>
      </c>
      <c r="S11" s="39">
        <v>22</v>
      </c>
      <c r="T11" s="39">
        <v>13</v>
      </c>
      <c r="U11" s="39">
        <v>15</v>
      </c>
      <c r="V11" s="57">
        <v>66</v>
      </c>
      <c r="W11" s="53">
        <v>18</v>
      </c>
      <c r="X11" s="39">
        <v>18</v>
      </c>
      <c r="Y11" s="39">
        <v>20</v>
      </c>
      <c r="Z11" s="39">
        <v>22</v>
      </c>
      <c r="AA11" s="57">
        <v>78</v>
      </c>
      <c r="AB11" s="53">
        <v>20</v>
      </c>
      <c r="AC11" s="39">
        <v>29</v>
      </c>
      <c r="AD11" s="39">
        <v>18</v>
      </c>
      <c r="AE11" s="39">
        <v>26</v>
      </c>
      <c r="AF11" s="57">
        <v>93</v>
      </c>
      <c r="AG11" s="53">
        <v>17</v>
      </c>
      <c r="AH11" s="39">
        <v>26</v>
      </c>
      <c r="AI11" s="39">
        <v>16</v>
      </c>
      <c r="AJ11" s="39">
        <v>25</v>
      </c>
      <c r="AK11" s="57">
        <v>84</v>
      </c>
      <c r="AL11" s="53">
        <v>19</v>
      </c>
      <c r="AM11" s="39">
        <v>27</v>
      </c>
      <c r="AN11" s="39">
        <v>18</v>
      </c>
      <c r="AO11" s="39">
        <v>29</v>
      </c>
      <c r="AP11" s="57">
        <v>81</v>
      </c>
      <c r="AQ11" s="53">
        <v>17</v>
      </c>
      <c r="AR11" s="39">
        <v>30</v>
      </c>
      <c r="AS11" s="39">
        <v>19</v>
      </c>
      <c r="AT11" s="39">
        <v>30</v>
      </c>
      <c r="AU11" s="57">
        <v>96</v>
      </c>
      <c r="AV11" s="53">
        <v>17</v>
      </c>
      <c r="AW11" s="39">
        <v>18</v>
      </c>
      <c r="AX11" s="39">
        <v>19</v>
      </c>
      <c r="AY11" s="39">
        <v>28</v>
      </c>
      <c r="AZ11" s="57">
        <f t="shared" ref="AZ11:AZ36" si="0">SUM(AV11:AY11)</f>
        <v>82</v>
      </c>
      <c r="BA11" s="53">
        <v>19</v>
      </c>
      <c r="BB11" s="39">
        <v>28</v>
      </c>
      <c r="BC11" s="39">
        <v>20</v>
      </c>
      <c r="BD11" s="39">
        <v>30</v>
      </c>
      <c r="BE11" s="57">
        <f t="shared" ref="BE11:BE36" si="1">SUM(BA11:BD11)</f>
        <v>97</v>
      </c>
      <c r="BF11" s="60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69">
        <f t="shared" ref="BU11:BU36" si="2">SUM(G11,L11,Q11,V11,AA11,AF11,AK11,AP11,AU11,AZ11,BE11)</f>
        <v>960</v>
      </c>
      <c r="BV11" s="47" t="str">
        <f t="shared" ref="BV11:BV36" si="3">IF(BX11="غائب","غائب",IF(BY11="راسب","راسب",IF(BZ11="راسب","راسب","ناجح")))</f>
        <v>ناجح</v>
      </c>
      <c r="BW11" s="17"/>
      <c r="BX11" s="18"/>
      <c r="BY11" s="19" t="b">
        <f t="shared" ref="BY11:BY36" si="4">IF(G11&lt;50,"راسب",IF(L11&lt;50,"راسب",IF(Q11&lt;50,"راسب",IF(V11&lt;50,"راسب",IF(AA11&lt;50,"راسب",IF(AF11&lt;50,"راسب",IF(AK11&lt;50,"راسب",IF(AP11&lt;50,"راسب"))))))))</f>
        <v>0</v>
      </c>
      <c r="BZ11" s="19" t="str">
        <f t="shared" ref="BZ11:BZ36" si="5">IF(AU11&lt;50,"راسب",IF(AZ11&lt;50,"راسب",IF(BE11&lt; 50,"راسب","")))</f>
        <v/>
      </c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</row>
    <row r="12" spans="1:130" ht="17.100000000000001" customHeight="1" x14ac:dyDescent="0.2">
      <c r="A12" s="21">
        <v>2</v>
      </c>
      <c r="B12" s="65" t="s">
        <v>45</v>
      </c>
      <c r="C12" s="41">
        <v>17</v>
      </c>
      <c r="D12" s="41">
        <v>25</v>
      </c>
      <c r="E12" s="41">
        <v>18</v>
      </c>
      <c r="F12" s="41">
        <v>26</v>
      </c>
      <c r="G12" s="58">
        <f t="shared" ref="G12:G28" si="6">F12+E12+D12+C12</f>
        <v>86</v>
      </c>
      <c r="H12" s="54">
        <v>16</v>
      </c>
      <c r="I12" s="41">
        <v>24</v>
      </c>
      <c r="J12" s="41">
        <v>18</v>
      </c>
      <c r="K12" s="41">
        <v>28</v>
      </c>
      <c r="L12" s="58">
        <f t="shared" ref="L12:L36" si="7">SUM(H12:K12)</f>
        <v>86</v>
      </c>
      <c r="M12" s="54">
        <v>15</v>
      </c>
      <c r="N12" s="41">
        <v>19</v>
      </c>
      <c r="O12" s="41">
        <v>16</v>
      </c>
      <c r="P12" s="41">
        <v>23</v>
      </c>
      <c r="Q12" s="58">
        <f t="shared" ref="Q12:Q36" si="8">SUM(M12:P12)</f>
        <v>73</v>
      </c>
      <c r="R12" s="54">
        <v>12</v>
      </c>
      <c r="S12" s="41">
        <v>22</v>
      </c>
      <c r="T12" s="41">
        <v>14</v>
      </c>
      <c r="U12" s="41">
        <v>18</v>
      </c>
      <c r="V12" s="58">
        <f t="shared" ref="V12:V36" si="9">SUM(R12:U12)</f>
        <v>66</v>
      </c>
      <c r="W12" s="54">
        <v>17</v>
      </c>
      <c r="X12" s="41">
        <v>25</v>
      </c>
      <c r="Y12" s="41">
        <v>20</v>
      </c>
      <c r="Z12" s="41">
        <v>29</v>
      </c>
      <c r="AA12" s="58">
        <f t="shared" ref="AA12:AA36" si="10">SUM(W12:Z12)</f>
        <v>91</v>
      </c>
      <c r="AB12" s="54">
        <v>18</v>
      </c>
      <c r="AC12" s="41">
        <v>25</v>
      </c>
      <c r="AD12" s="41">
        <v>17</v>
      </c>
      <c r="AE12" s="41">
        <v>23</v>
      </c>
      <c r="AF12" s="58">
        <f t="shared" ref="AF12:AF36" si="11">SUM(AB12:AE12)</f>
        <v>83</v>
      </c>
      <c r="AG12" s="54">
        <v>15</v>
      </c>
      <c r="AH12" s="41">
        <v>25</v>
      </c>
      <c r="AI12" s="41">
        <v>17</v>
      </c>
      <c r="AJ12" s="41">
        <v>26</v>
      </c>
      <c r="AK12" s="58">
        <f t="shared" ref="AK12:AK36" si="12">SUM(AG12:AJ12)</f>
        <v>83</v>
      </c>
      <c r="AL12" s="54">
        <v>18</v>
      </c>
      <c r="AM12" s="41">
        <v>16</v>
      </c>
      <c r="AN12" s="41">
        <v>17</v>
      </c>
      <c r="AO12" s="41">
        <v>22</v>
      </c>
      <c r="AP12" s="58">
        <f t="shared" ref="AP12:AP36" si="13">SUM(AL12:AO12)</f>
        <v>73</v>
      </c>
      <c r="AQ12" s="54">
        <v>15</v>
      </c>
      <c r="AR12" s="41">
        <v>24</v>
      </c>
      <c r="AS12" s="41">
        <v>20</v>
      </c>
      <c r="AT12" s="41">
        <v>30</v>
      </c>
      <c r="AU12" s="58">
        <f t="shared" ref="AU12:AU36" si="14">SUM(AQ12:AT12)</f>
        <v>89</v>
      </c>
      <c r="AV12" s="54">
        <v>17</v>
      </c>
      <c r="AW12" s="41">
        <v>21</v>
      </c>
      <c r="AX12" s="41">
        <v>17</v>
      </c>
      <c r="AY12" s="41">
        <v>27</v>
      </c>
      <c r="AZ12" s="58">
        <f t="shared" si="0"/>
        <v>82</v>
      </c>
      <c r="BA12" s="54">
        <v>16</v>
      </c>
      <c r="BB12" s="41">
        <v>23</v>
      </c>
      <c r="BC12" s="41">
        <v>20</v>
      </c>
      <c r="BD12" s="41">
        <v>23</v>
      </c>
      <c r="BE12" s="58">
        <f t="shared" si="1"/>
        <v>82</v>
      </c>
      <c r="BF12" s="61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70">
        <f t="shared" si="2"/>
        <v>894</v>
      </c>
      <c r="BV12" s="48" t="str">
        <f t="shared" si="3"/>
        <v>ناجح</v>
      </c>
      <c r="BW12" s="23"/>
      <c r="BX12" s="24"/>
      <c r="BY12" s="19" t="b">
        <f t="shared" si="4"/>
        <v>0</v>
      </c>
      <c r="BZ12" s="19" t="str">
        <f t="shared" si="5"/>
        <v/>
      </c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</row>
    <row r="13" spans="1:130" ht="17.100000000000001" customHeight="1" thickBot="1" x14ac:dyDescent="0.25">
      <c r="A13" s="21">
        <v>3</v>
      </c>
      <c r="B13" s="65" t="s">
        <v>46</v>
      </c>
      <c r="C13" s="41">
        <v>11</v>
      </c>
      <c r="D13" s="41">
        <v>16</v>
      </c>
      <c r="E13" s="41">
        <v>15</v>
      </c>
      <c r="F13" s="41">
        <v>28</v>
      </c>
      <c r="G13" s="58">
        <f t="shared" si="6"/>
        <v>70</v>
      </c>
      <c r="H13" s="54">
        <v>16</v>
      </c>
      <c r="I13" s="41">
        <v>22</v>
      </c>
      <c r="J13" s="41">
        <v>16</v>
      </c>
      <c r="K13" s="41">
        <v>25</v>
      </c>
      <c r="L13" s="58">
        <f t="shared" si="7"/>
        <v>79</v>
      </c>
      <c r="M13" s="54">
        <v>13</v>
      </c>
      <c r="N13" s="41">
        <v>17</v>
      </c>
      <c r="O13" s="41">
        <v>12</v>
      </c>
      <c r="P13" s="41">
        <v>25</v>
      </c>
      <c r="Q13" s="58">
        <f t="shared" si="8"/>
        <v>67</v>
      </c>
      <c r="R13" s="54">
        <v>10</v>
      </c>
      <c r="S13" s="41">
        <v>17</v>
      </c>
      <c r="T13" s="41">
        <v>11</v>
      </c>
      <c r="U13" s="41">
        <v>19</v>
      </c>
      <c r="V13" s="58">
        <f t="shared" si="9"/>
        <v>57</v>
      </c>
      <c r="W13" s="54">
        <v>13</v>
      </c>
      <c r="X13" s="41">
        <v>13</v>
      </c>
      <c r="Y13" s="41">
        <v>17</v>
      </c>
      <c r="Z13" s="41">
        <v>18</v>
      </c>
      <c r="AA13" s="58">
        <f t="shared" si="10"/>
        <v>61</v>
      </c>
      <c r="AB13" s="54">
        <v>14</v>
      </c>
      <c r="AC13" s="41">
        <v>23</v>
      </c>
      <c r="AD13" s="41">
        <v>14</v>
      </c>
      <c r="AE13" s="41">
        <v>21</v>
      </c>
      <c r="AF13" s="58">
        <f t="shared" si="11"/>
        <v>72</v>
      </c>
      <c r="AG13" s="54">
        <v>11</v>
      </c>
      <c r="AH13" s="41">
        <v>24</v>
      </c>
      <c r="AI13" s="41">
        <v>14</v>
      </c>
      <c r="AJ13" s="41">
        <v>17</v>
      </c>
      <c r="AK13" s="58">
        <f t="shared" si="12"/>
        <v>66</v>
      </c>
      <c r="AL13" s="54">
        <v>10</v>
      </c>
      <c r="AM13" s="41">
        <v>11</v>
      </c>
      <c r="AN13" s="41">
        <v>14</v>
      </c>
      <c r="AO13" s="41">
        <v>23</v>
      </c>
      <c r="AP13" s="58">
        <f t="shared" si="13"/>
        <v>58</v>
      </c>
      <c r="AQ13" s="54">
        <v>15</v>
      </c>
      <c r="AR13" s="41">
        <v>21</v>
      </c>
      <c r="AS13" s="41">
        <v>17</v>
      </c>
      <c r="AT13" s="41">
        <v>22</v>
      </c>
      <c r="AU13" s="58">
        <f t="shared" si="14"/>
        <v>75</v>
      </c>
      <c r="AV13" s="54">
        <v>16</v>
      </c>
      <c r="AW13" s="41">
        <v>18</v>
      </c>
      <c r="AX13" s="41">
        <v>18</v>
      </c>
      <c r="AY13" s="41">
        <v>19</v>
      </c>
      <c r="AZ13" s="58">
        <f t="shared" si="0"/>
        <v>71</v>
      </c>
      <c r="BA13" s="54">
        <v>14</v>
      </c>
      <c r="BB13" s="41">
        <v>22</v>
      </c>
      <c r="BC13" s="41">
        <v>19</v>
      </c>
      <c r="BD13" s="41">
        <v>27</v>
      </c>
      <c r="BE13" s="58">
        <f t="shared" si="1"/>
        <v>82</v>
      </c>
      <c r="BF13" s="61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70">
        <f t="shared" si="2"/>
        <v>758</v>
      </c>
      <c r="BV13" s="48" t="str">
        <f t="shared" si="3"/>
        <v>ناجح</v>
      </c>
      <c r="BW13" s="23"/>
      <c r="BX13" s="68"/>
      <c r="BY13" s="19" t="b">
        <f t="shared" si="4"/>
        <v>0</v>
      </c>
      <c r="BZ13" s="19" t="str">
        <f t="shared" si="5"/>
        <v/>
      </c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</row>
    <row r="14" spans="1:130" ht="17.100000000000001" customHeight="1" thickTop="1" x14ac:dyDescent="0.2">
      <c r="A14" s="15">
        <v>4</v>
      </c>
      <c r="B14" s="65" t="s">
        <v>47</v>
      </c>
      <c r="C14" s="41">
        <v>15</v>
      </c>
      <c r="D14" s="41">
        <v>20</v>
      </c>
      <c r="E14" s="41">
        <v>16</v>
      </c>
      <c r="F14" s="41">
        <v>22</v>
      </c>
      <c r="G14" s="58">
        <f t="shared" si="6"/>
        <v>73</v>
      </c>
      <c r="H14" s="54">
        <v>15</v>
      </c>
      <c r="I14" s="41">
        <v>21</v>
      </c>
      <c r="J14" s="41">
        <v>16</v>
      </c>
      <c r="K14" s="41">
        <v>23</v>
      </c>
      <c r="L14" s="58">
        <f t="shared" si="7"/>
        <v>75</v>
      </c>
      <c r="M14" s="54">
        <v>15</v>
      </c>
      <c r="N14" s="41">
        <v>19</v>
      </c>
      <c r="O14" s="41">
        <v>9</v>
      </c>
      <c r="P14" s="41">
        <v>23</v>
      </c>
      <c r="Q14" s="58">
        <f t="shared" si="8"/>
        <v>66</v>
      </c>
      <c r="R14" s="54">
        <v>10</v>
      </c>
      <c r="S14" s="41">
        <v>19</v>
      </c>
      <c r="T14" s="41">
        <v>10</v>
      </c>
      <c r="U14" s="41">
        <v>11</v>
      </c>
      <c r="V14" s="58">
        <f t="shared" si="9"/>
        <v>50</v>
      </c>
      <c r="W14" s="54">
        <v>10</v>
      </c>
      <c r="X14" s="41">
        <v>16</v>
      </c>
      <c r="Y14" s="41">
        <v>13</v>
      </c>
      <c r="Z14" s="41">
        <v>11</v>
      </c>
      <c r="AA14" s="58">
        <f t="shared" si="10"/>
        <v>50</v>
      </c>
      <c r="AB14" s="54">
        <v>8</v>
      </c>
      <c r="AC14" s="41">
        <v>22</v>
      </c>
      <c r="AD14" s="41">
        <v>8</v>
      </c>
      <c r="AE14" s="41">
        <v>17</v>
      </c>
      <c r="AF14" s="58">
        <f t="shared" si="11"/>
        <v>55</v>
      </c>
      <c r="AG14" s="54">
        <v>13</v>
      </c>
      <c r="AH14" s="41">
        <v>26</v>
      </c>
      <c r="AI14" s="41">
        <v>9</v>
      </c>
      <c r="AJ14" s="41">
        <v>16</v>
      </c>
      <c r="AK14" s="58">
        <f t="shared" si="12"/>
        <v>64</v>
      </c>
      <c r="AL14" s="54">
        <v>12</v>
      </c>
      <c r="AM14" s="41">
        <v>12</v>
      </c>
      <c r="AN14" s="41">
        <v>12</v>
      </c>
      <c r="AO14" s="41">
        <v>20</v>
      </c>
      <c r="AP14" s="58">
        <f t="shared" si="13"/>
        <v>56</v>
      </c>
      <c r="AQ14" s="54">
        <v>15</v>
      </c>
      <c r="AR14" s="41">
        <v>20</v>
      </c>
      <c r="AS14" s="41">
        <v>13</v>
      </c>
      <c r="AT14" s="41">
        <v>25</v>
      </c>
      <c r="AU14" s="58">
        <f t="shared" si="14"/>
        <v>73</v>
      </c>
      <c r="AV14" s="54">
        <v>15</v>
      </c>
      <c r="AW14" s="41">
        <v>18</v>
      </c>
      <c r="AX14" s="41">
        <v>16</v>
      </c>
      <c r="AY14" s="41">
        <v>14</v>
      </c>
      <c r="AZ14" s="58">
        <f t="shared" si="0"/>
        <v>63</v>
      </c>
      <c r="BA14" s="54">
        <v>16</v>
      </c>
      <c r="BB14" s="41">
        <v>23</v>
      </c>
      <c r="BC14" s="41">
        <v>17</v>
      </c>
      <c r="BD14" s="41">
        <v>29</v>
      </c>
      <c r="BE14" s="58">
        <f t="shared" si="1"/>
        <v>85</v>
      </c>
      <c r="BF14" s="61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70">
        <f t="shared" si="2"/>
        <v>710</v>
      </c>
      <c r="BV14" s="48" t="str">
        <f t="shared" si="3"/>
        <v>ناجح</v>
      </c>
      <c r="BW14" s="23"/>
      <c r="BX14" s="24"/>
      <c r="BY14" s="19" t="b">
        <f t="shared" si="4"/>
        <v>0</v>
      </c>
      <c r="BZ14" s="19" t="str">
        <f t="shared" si="5"/>
        <v/>
      </c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</row>
    <row r="15" spans="1:130" ht="17.100000000000001" customHeight="1" x14ac:dyDescent="0.2">
      <c r="A15" s="21">
        <v>5</v>
      </c>
      <c r="B15" s="65" t="s">
        <v>48</v>
      </c>
      <c r="C15" s="41">
        <v>12</v>
      </c>
      <c r="D15" s="41">
        <v>11</v>
      </c>
      <c r="E15" s="41">
        <v>12</v>
      </c>
      <c r="F15" s="41">
        <v>24</v>
      </c>
      <c r="G15" s="58">
        <f t="shared" si="6"/>
        <v>59</v>
      </c>
      <c r="H15" s="54">
        <v>17</v>
      </c>
      <c r="I15" s="41">
        <v>22</v>
      </c>
      <c r="J15" s="41">
        <v>13</v>
      </c>
      <c r="K15" s="41">
        <v>25</v>
      </c>
      <c r="L15" s="58">
        <f t="shared" si="7"/>
        <v>77</v>
      </c>
      <c r="M15" s="54">
        <v>14</v>
      </c>
      <c r="N15" s="41">
        <v>19</v>
      </c>
      <c r="O15" s="41">
        <v>7</v>
      </c>
      <c r="P15" s="41">
        <v>21</v>
      </c>
      <c r="Q15" s="58">
        <f t="shared" si="8"/>
        <v>61</v>
      </c>
      <c r="R15" s="54">
        <v>11</v>
      </c>
      <c r="S15" s="41">
        <v>20</v>
      </c>
      <c r="T15" s="41">
        <v>12</v>
      </c>
      <c r="U15" s="41">
        <v>16</v>
      </c>
      <c r="V15" s="58">
        <f t="shared" si="9"/>
        <v>59</v>
      </c>
      <c r="W15" s="54">
        <v>10</v>
      </c>
      <c r="X15" s="41">
        <v>14</v>
      </c>
      <c r="Y15" s="41">
        <v>15</v>
      </c>
      <c r="Z15" s="41">
        <v>17</v>
      </c>
      <c r="AA15" s="58">
        <f t="shared" si="10"/>
        <v>56</v>
      </c>
      <c r="AB15" s="54">
        <v>14</v>
      </c>
      <c r="AC15" s="41">
        <v>19</v>
      </c>
      <c r="AD15" s="41">
        <v>11</v>
      </c>
      <c r="AE15" s="41">
        <v>17</v>
      </c>
      <c r="AF15" s="58">
        <f t="shared" si="11"/>
        <v>61</v>
      </c>
      <c r="AG15" s="54">
        <v>10</v>
      </c>
      <c r="AH15" s="41">
        <v>18</v>
      </c>
      <c r="AI15" s="41">
        <v>8</v>
      </c>
      <c r="AJ15" s="41">
        <v>18</v>
      </c>
      <c r="AK15" s="58">
        <f t="shared" si="12"/>
        <v>54</v>
      </c>
      <c r="AL15" s="54">
        <v>12</v>
      </c>
      <c r="AM15" s="41">
        <v>8</v>
      </c>
      <c r="AN15" s="41">
        <v>12</v>
      </c>
      <c r="AO15" s="41">
        <v>21</v>
      </c>
      <c r="AP15" s="58">
        <f t="shared" si="13"/>
        <v>53</v>
      </c>
      <c r="AQ15" s="54">
        <v>15</v>
      </c>
      <c r="AR15" s="41">
        <v>20</v>
      </c>
      <c r="AS15" s="41">
        <v>16</v>
      </c>
      <c r="AT15" s="41">
        <v>24</v>
      </c>
      <c r="AU15" s="58">
        <f t="shared" si="14"/>
        <v>75</v>
      </c>
      <c r="AV15" s="54">
        <v>17</v>
      </c>
      <c r="AW15" s="41">
        <v>20</v>
      </c>
      <c r="AX15" s="41">
        <v>15</v>
      </c>
      <c r="AY15" s="41">
        <v>15</v>
      </c>
      <c r="AZ15" s="58">
        <f t="shared" si="0"/>
        <v>67</v>
      </c>
      <c r="BA15" s="54">
        <v>17</v>
      </c>
      <c r="BB15" s="41">
        <v>15</v>
      </c>
      <c r="BC15" s="41">
        <v>18</v>
      </c>
      <c r="BD15" s="41">
        <v>30</v>
      </c>
      <c r="BE15" s="58">
        <f t="shared" si="1"/>
        <v>80</v>
      </c>
      <c r="BF15" s="61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70">
        <f t="shared" si="2"/>
        <v>702</v>
      </c>
      <c r="BV15" s="48" t="str">
        <f t="shared" si="3"/>
        <v>ناجح</v>
      </c>
      <c r="BW15" s="23"/>
      <c r="BX15" s="24"/>
      <c r="BY15" s="19" t="b">
        <f t="shared" si="4"/>
        <v>0</v>
      </c>
      <c r="BZ15" s="19" t="str">
        <f t="shared" si="5"/>
        <v/>
      </c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</row>
    <row r="16" spans="1:130" ht="17.100000000000001" customHeight="1" thickBot="1" x14ac:dyDescent="0.25">
      <c r="A16" s="21">
        <v>6</v>
      </c>
      <c r="B16" s="65" t="s">
        <v>49</v>
      </c>
      <c r="C16" s="41">
        <v>14</v>
      </c>
      <c r="D16" s="41">
        <v>17</v>
      </c>
      <c r="E16" s="41">
        <v>18</v>
      </c>
      <c r="F16" s="41">
        <v>18</v>
      </c>
      <c r="G16" s="58">
        <f t="shared" si="6"/>
        <v>67</v>
      </c>
      <c r="H16" s="54">
        <v>17</v>
      </c>
      <c r="I16" s="41">
        <v>23</v>
      </c>
      <c r="J16" s="41">
        <v>18</v>
      </c>
      <c r="K16" s="41">
        <v>28</v>
      </c>
      <c r="L16" s="58">
        <f t="shared" si="7"/>
        <v>86</v>
      </c>
      <c r="M16" s="54">
        <v>15</v>
      </c>
      <c r="N16" s="41">
        <v>13</v>
      </c>
      <c r="O16" s="41">
        <v>15</v>
      </c>
      <c r="P16" s="41">
        <v>18</v>
      </c>
      <c r="Q16" s="58">
        <f t="shared" si="8"/>
        <v>61</v>
      </c>
      <c r="R16" s="54">
        <v>13</v>
      </c>
      <c r="S16" s="41">
        <v>7</v>
      </c>
      <c r="T16" s="41">
        <v>12</v>
      </c>
      <c r="U16" s="41">
        <v>18</v>
      </c>
      <c r="V16" s="58">
        <f t="shared" si="9"/>
        <v>50</v>
      </c>
      <c r="W16" s="54">
        <v>13</v>
      </c>
      <c r="X16" s="41">
        <v>12</v>
      </c>
      <c r="Y16" s="41">
        <v>20</v>
      </c>
      <c r="Z16" s="41">
        <v>20</v>
      </c>
      <c r="AA16" s="58">
        <f t="shared" si="10"/>
        <v>65</v>
      </c>
      <c r="AB16" s="54">
        <v>12</v>
      </c>
      <c r="AC16" s="41">
        <v>26</v>
      </c>
      <c r="AD16" s="41">
        <v>11</v>
      </c>
      <c r="AE16" s="41">
        <v>22</v>
      </c>
      <c r="AF16" s="58">
        <f t="shared" si="11"/>
        <v>71</v>
      </c>
      <c r="AG16" s="54">
        <v>13</v>
      </c>
      <c r="AH16" s="41">
        <v>23</v>
      </c>
      <c r="AI16" s="41">
        <v>14</v>
      </c>
      <c r="AJ16" s="41">
        <v>16</v>
      </c>
      <c r="AK16" s="58">
        <f t="shared" si="12"/>
        <v>66</v>
      </c>
      <c r="AL16" s="54">
        <v>16</v>
      </c>
      <c r="AM16" s="41">
        <v>15</v>
      </c>
      <c r="AN16" s="41">
        <v>16</v>
      </c>
      <c r="AO16" s="41">
        <v>22</v>
      </c>
      <c r="AP16" s="58">
        <f t="shared" si="13"/>
        <v>69</v>
      </c>
      <c r="AQ16" s="54">
        <v>15</v>
      </c>
      <c r="AR16" s="41">
        <v>21</v>
      </c>
      <c r="AS16" s="41">
        <v>17</v>
      </c>
      <c r="AT16" s="41">
        <v>27</v>
      </c>
      <c r="AU16" s="58">
        <f t="shared" si="14"/>
        <v>80</v>
      </c>
      <c r="AV16" s="54">
        <v>16</v>
      </c>
      <c r="AW16" s="41">
        <v>19</v>
      </c>
      <c r="AX16" s="41">
        <v>16</v>
      </c>
      <c r="AY16" s="41">
        <v>17</v>
      </c>
      <c r="AZ16" s="58">
        <f t="shared" si="0"/>
        <v>68</v>
      </c>
      <c r="BA16" s="54">
        <v>15</v>
      </c>
      <c r="BB16" s="41">
        <v>18</v>
      </c>
      <c r="BC16" s="41">
        <v>20</v>
      </c>
      <c r="BD16" s="41">
        <v>29</v>
      </c>
      <c r="BE16" s="58">
        <f t="shared" si="1"/>
        <v>82</v>
      </c>
      <c r="BF16" s="61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70">
        <f t="shared" si="2"/>
        <v>765</v>
      </c>
      <c r="BV16" s="48" t="str">
        <f t="shared" si="3"/>
        <v>ناجح</v>
      </c>
      <c r="BW16" s="23"/>
      <c r="BX16" s="24"/>
      <c r="BY16" s="19" t="b">
        <f t="shared" si="4"/>
        <v>0</v>
      </c>
      <c r="BZ16" s="19" t="str">
        <f t="shared" si="5"/>
        <v/>
      </c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</row>
    <row r="17" spans="1:130" ht="17.100000000000001" customHeight="1" thickTop="1" x14ac:dyDescent="0.2">
      <c r="A17" s="15">
        <v>7</v>
      </c>
      <c r="B17" s="66" t="s">
        <v>50</v>
      </c>
      <c r="C17" s="41">
        <v>19</v>
      </c>
      <c r="D17" s="41">
        <v>30</v>
      </c>
      <c r="E17" s="41">
        <v>20</v>
      </c>
      <c r="F17" s="41">
        <v>26</v>
      </c>
      <c r="G17" s="58">
        <f t="shared" si="6"/>
        <v>95</v>
      </c>
      <c r="H17" s="54">
        <v>19</v>
      </c>
      <c r="I17" s="41">
        <v>30</v>
      </c>
      <c r="J17" s="41">
        <v>20</v>
      </c>
      <c r="K17" s="41">
        <v>30</v>
      </c>
      <c r="L17" s="58">
        <f t="shared" si="7"/>
        <v>99</v>
      </c>
      <c r="M17" s="54">
        <v>20</v>
      </c>
      <c r="N17" s="41">
        <v>27</v>
      </c>
      <c r="O17" s="41">
        <v>20</v>
      </c>
      <c r="P17" s="41">
        <v>30</v>
      </c>
      <c r="Q17" s="58">
        <f t="shared" si="8"/>
        <v>97</v>
      </c>
      <c r="R17" s="54">
        <v>19</v>
      </c>
      <c r="S17" s="41">
        <v>27</v>
      </c>
      <c r="T17" s="41">
        <v>19</v>
      </c>
      <c r="U17" s="41">
        <v>29</v>
      </c>
      <c r="V17" s="58">
        <f t="shared" si="9"/>
        <v>94</v>
      </c>
      <c r="W17" s="54">
        <v>20</v>
      </c>
      <c r="X17" s="41">
        <v>29</v>
      </c>
      <c r="Y17" s="41">
        <v>20</v>
      </c>
      <c r="Z17" s="41">
        <v>30</v>
      </c>
      <c r="AA17" s="58">
        <f t="shared" si="10"/>
        <v>99</v>
      </c>
      <c r="AB17" s="54">
        <v>20</v>
      </c>
      <c r="AC17" s="41">
        <v>28</v>
      </c>
      <c r="AD17" s="41">
        <v>20</v>
      </c>
      <c r="AE17" s="41">
        <v>29</v>
      </c>
      <c r="AF17" s="58">
        <f t="shared" si="11"/>
        <v>97</v>
      </c>
      <c r="AG17" s="54">
        <v>20</v>
      </c>
      <c r="AH17" s="41">
        <v>28</v>
      </c>
      <c r="AI17" s="41">
        <v>19</v>
      </c>
      <c r="AJ17" s="41">
        <v>30</v>
      </c>
      <c r="AK17" s="58">
        <f t="shared" si="12"/>
        <v>97</v>
      </c>
      <c r="AL17" s="54">
        <v>20</v>
      </c>
      <c r="AM17" s="41">
        <v>27</v>
      </c>
      <c r="AN17" s="41">
        <v>20</v>
      </c>
      <c r="AO17" s="41">
        <v>29</v>
      </c>
      <c r="AP17" s="58">
        <f t="shared" si="13"/>
        <v>96</v>
      </c>
      <c r="AQ17" s="54">
        <v>19</v>
      </c>
      <c r="AR17" s="41">
        <v>30</v>
      </c>
      <c r="AS17" s="41">
        <v>20</v>
      </c>
      <c r="AT17" s="41">
        <v>27</v>
      </c>
      <c r="AU17" s="58">
        <f t="shared" si="14"/>
        <v>96</v>
      </c>
      <c r="AV17" s="54">
        <v>20</v>
      </c>
      <c r="AW17" s="41">
        <v>25</v>
      </c>
      <c r="AX17" s="41">
        <v>19</v>
      </c>
      <c r="AY17" s="41">
        <v>29</v>
      </c>
      <c r="AZ17" s="58">
        <f t="shared" si="0"/>
        <v>93</v>
      </c>
      <c r="BA17" s="54">
        <v>20</v>
      </c>
      <c r="BB17" s="41">
        <v>30</v>
      </c>
      <c r="BC17" s="41">
        <v>20</v>
      </c>
      <c r="BD17" s="41">
        <v>30</v>
      </c>
      <c r="BE17" s="58">
        <f t="shared" si="1"/>
        <v>100</v>
      </c>
      <c r="BF17" s="61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70">
        <f t="shared" si="2"/>
        <v>1063</v>
      </c>
      <c r="BV17" s="48" t="str">
        <f t="shared" si="3"/>
        <v>ناجح</v>
      </c>
      <c r="BW17" s="23"/>
      <c r="BX17" s="24"/>
      <c r="BY17" s="19" t="b">
        <f t="shared" si="4"/>
        <v>0</v>
      </c>
      <c r="BZ17" s="19" t="str">
        <f t="shared" si="5"/>
        <v/>
      </c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</row>
    <row r="18" spans="1:130" ht="17.100000000000001" customHeight="1" x14ac:dyDescent="0.2">
      <c r="A18" s="21">
        <v>8</v>
      </c>
      <c r="B18" s="65" t="s">
        <v>51</v>
      </c>
      <c r="C18" s="41">
        <v>19</v>
      </c>
      <c r="D18" s="41">
        <v>22</v>
      </c>
      <c r="E18" s="41">
        <v>18</v>
      </c>
      <c r="F18" s="41">
        <v>24</v>
      </c>
      <c r="G18" s="58">
        <f t="shared" si="6"/>
        <v>83</v>
      </c>
      <c r="H18" s="54">
        <v>17</v>
      </c>
      <c r="I18" s="41">
        <v>30</v>
      </c>
      <c r="J18" s="41">
        <v>14</v>
      </c>
      <c r="K18" s="41">
        <v>25</v>
      </c>
      <c r="L18" s="58">
        <f t="shared" si="7"/>
        <v>86</v>
      </c>
      <c r="M18" s="54">
        <v>16</v>
      </c>
      <c r="N18" s="41">
        <v>16</v>
      </c>
      <c r="O18" s="41">
        <v>11</v>
      </c>
      <c r="P18" s="41">
        <v>25</v>
      </c>
      <c r="Q18" s="58">
        <f t="shared" si="8"/>
        <v>68</v>
      </c>
      <c r="R18" s="54">
        <v>15</v>
      </c>
      <c r="S18" s="41">
        <v>16</v>
      </c>
      <c r="T18" s="41">
        <v>12</v>
      </c>
      <c r="U18" s="41">
        <v>18</v>
      </c>
      <c r="V18" s="58">
        <f t="shared" si="9"/>
        <v>61</v>
      </c>
      <c r="W18" s="54">
        <v>8</v>
      </c>
      <c r="X18" s="41">
        <v>23</v>
      </c>
      <c r="Y18" s="41">
        <v>19</v>
      </c>
      <c r="Z18" s="41">
        <v>18</v>
      </c>
      <c r="AA18" s="58">
        <f t="shared" si="10"/>
        <v>68</v>
      </c>
      <c r="AB18" s="54">
        <v>17</v>
      </c>
      <c r="AC18" s="41">
        <v>28</v>
      </c>
      <c r="AD18" s="41">
        <v>13</v>
      </c>
      <c r="AE18" s="41">
        <v>19</v>
      </c>
      <c r="AF18" s="58">
        <f t="shared" si="11"/>
        <v>77</v>
      </c>
      <c r="AG18" s="54">
        <v>18</v>
      </c>
      <c r="AH18" s="41">
        <v>13</v>
      </c>
      <c r="AI18" s="41">
        <v>14</v>
      </c>
      <c r="AJ18" s="41">
        <v>27</v>
      </c>
      <c r="AK18" s="58">
        <f t="shared" si="12"/>
        <v>72</v>
      </c>
      <c r="AL18" s="54">
        <v>15</v>
      </c>
      <c r="AM18" s="41">
        <v>18</v>
      </c>
      <c r="AN18" s="41">
        <v>11</v>
      </c>
      <c r="AO18" s="41">
        <v>25</v>
      </c>
      <c r="AP18" s="58">
        <f t="shared" si="13"/>
        <v>69</v>
      </c>
      <c r="AQ18" s="54">
        <v>16</v>
      </c>
      <c r="AR18" s="41">
        <v>21</v>
      </c>
      <c r="AS18" s="41">
        <v>19</v>
      </c>
      <c r="AT18" s="41">
        <v>21</v>
      </c>
      <c r="AU18" s="58">
        <f t="shared" si="14"/>
        <v>77</v>
      </c>
      <c r="AV18" s="54">
        <v>19</v>
      </c>
      <c r="AW18" s="41">
        <v>19</v>
      </c>
      <c r="AX18" s="41">
        <v>19</v>
      </c>
      <c r="AY18" s="41">
        <v>23</v>
      </c>
      <c r="AZ18" s="58">
        <f t="shared" si="0"/>
        <v>80</v>
      </c>
      <c r="BA18" s="54">
        <v>16</v>
      </c>
      <c r="BB18" s="41">
        <v>27</v>
      </c>
      <c r="BC18" s="41">
        <v>20</v>
      </c>
      <c r="BD18" s="41">
        <v>26</v>
      </c>
      <c r="BE18" s="58">
        <f t="shared" si="1"/>
        <v>89</v>
      </c>
      <c r="BF18" s="61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70">
        <f t="shared" si="2"/>
        <v>830</v>
      </c>
      <c r="BV18" s="48" t="str">
        <f t="shared" si="3"/>
        <v>ناجح</v>
      </c>
      <c r="BW18" s="23"/>
      <c r="BX18" s="24"/>
      <c r="BY18" s="19" t="b">
        <f t="shared" si="4"/>
        <v>0</v>
      </c>
      <c r="BZ18" s="19" t="str">
        <f t="shared" si="5"/>
        <v/>
      </c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</row>
    <row r="19" spans="1:130" ht="17.100000000000001" customHeight="1" thickBot="1" x14ac:dyDescent="0.25">
      <c r="A19" s="21">
        <v>9</v>
      </c>
      <c r="B19" s="65" t="s">
        <v>72</v>
      </c>
      <c r="C19" s="41">
        <v>15</v>
      </c>
      <c r="D19" s="41">
        <v>25</v>
      </c>
      <c r="E19" s="41">
        <v>16</v>
      </c>
      <c r="F19" s="41">
        <v>24</v>
      </c>
      <c r="G19" s="58">
        <f t="shared" si="6"/>
        <v>80</v>
      </c>
      <c r="H19" s="54">
        <v>16</v>
      </c>
      <c r="I19" s="41">
        <v>25</v>
      </c>
      <c r="J19" s="41">
        <v>16</v>
      </c>
      <c r="K19" s="41">
        <v>27</v>
      </c>
      <c r="L19" s="58">
        <f t="shared" si="7"/>
        <v>84</v>
      </c>
      <c r="M19" s="54">
        <v>17</v>
      </c>
      <c r="N19" s="41">
        <v>23</v>
      </c>
      <c r="O19" s="41">
        <v>15</v>
      </c>
      <c r="P19" s="41">
        <v>18</v>
      </c>
      <c r="Q19" s="58">
        <f t="shared" si="8"/>
        <v>73</v>
      </c>
      <c r="R19" s="54">
        <v>12</v>
      </c>
      <c r="S19" s="41">
        <v>11</v>
      </c>
      <c r="T19" s="41">
        <v>13</v>
      </c>
      <c r="U19" s="41">
        <v>26</v>
      </c>
      <c r="V19" s="58">
        <f t="shared" si="9"/>
        <v>62</v>
      </c>
      <c r="W19" s="54">
        <v>12</v>
      </c>
      <c r="X19" s="41">
        <v>16</v>
      </c>
      <c r="Y19" s="41">
        <v>18</v>
      </c>
      <c r="Z19" s="41">
        <v>16</v>
      </c>
      <c r="AA19" s="58">
        <f t="shared" si="10"/>
        <v>62</v>
      </c>
      <c r="AB19" s="54">
        <v>15</v>
      </c>
      <c r="AC19" s="41">
        <v>21</v>
      </c>
      <c r="AD19" s="41">
        <v>15</v>
      </c>
      <c r="AE19" s="41">
        <v>24</v>
      </c>
      <c r="AF19" s="58">
        <f t="shared" si="11"/>
        <v>75</v>
      </c>
      <c r="AG19" s="54">
        <v>19</v>
      </c>
      <c r="AH19" s="41">
        <v>23</v>
      </c>
      <c r="AI19" s="41">
        <v>15</v>
      </c>
      <c r="AJ19" s="41">
        <v>23</v>
      </c>
      <c r="AK19" s="58">
        <f t="shared" si="12"/>
        <v>80</v>
      </c>
      <c r="AL19" s="54">
        <v>16</v>
      </c>
      <c r="AM19" s="41">
        <v>20</v>
      </c>
      <c r="AN19" s="41">
        <v>17</v>
      </c>
      <c r="AO19" s="41">
        <v>25</v>
      </c>
      <c r="AP19" s="58">
        <f t="shared" si="13"/>
        <v>78</v>
      </c>
      <c r="AQ19" s="54">
        <v>18</v>
      </c>
      <c r="AR19" s="41">
        <v>27</v>
      </c>
      <c r="AS19" s="41">
        <v>19</v>
      </c>
      <c r="AT19" s="41">
        <v>28</v>
      </c>
      <c r="AU19" s="58">
        <f t="shared" si="14"/>
        <v>92</v>
      </c>
      <c r="AV19" s="54">
        <v>18</v>
      </c>
      <c r="AW19" s="41">
        <v>21</v>
      </c>
      <c r="AX19" s="41">
        <v>18</v>
      </c>
      <c r="AY19" s="41">
        <v>27</v>
      </c>
      <c r="AZ19" s="58">
        <f t="shared" si="0"/>
        <v>84</v>
      </c>
      <c r="BA19" s="54">
        <v>19</v>
      </c>
      <c r="BB19" s="41">
        <v>30</v>
      </c>
      <c r="BC19" s="41">
        <v>20</v>
      </c>
      <c r="BD19" s="41">
        <v>30</v>
      </c>
      <c r="BE19" s="58">
        <f t="shared" si="1"/>
        <v>99</v>
      </c>
      <c r="BF19" s="61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70">
        <f t="shared" si="2"/>
        <v>869</v>
      </c>
      <c r="BV19" s="48" t="str">
        <f t="shared" si="3"/>
        <v>ناجح</v>
      </c>
      <c r="BW19" s="23"/>
      <c r="BX19" s="24"/>
      <c r="BY19" s="19" t="b">
        <f t="shared" si="4"/>
        <v>0</v>
      </c>
      <c r="BZ19" s="19" t="str">
        <f t="shared" si="5"/>
        <v/>
      </c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</row>
    <row r="20" spans="1:130" ht="17.100000000000001" customHeight="1" thickTop="1" x14ac:dyDescent="0.2">
      <c r="A20" s="15">
        <v>10</v>
      </c>
      <c r="B20" s="65" t="s">
        <v>96</v>
      </c>
      <c r="C20" s="41">
        <v>16</v>
      </c>
      <c r="D20" s="41">
        <v>27</v>
      </c>
      <c r="E20" s="41">
        <v>12</v>
      </c>
      <c r="F20" s="41">
        <v>20</v>
      </c>
      <c r="G20" s="58">
        <v>75</v>
      </c>
      <c r="H20" s="54">
        <v>14</v>
      </c>
      <c r="I20" s="41">
        <v>26</v>
      </c>
      <c r="J20" s="41">
        <v>13</v>
      </c>
      <c r="K20" s="41">
        <v>26</v>
      </c>
      <c r="L20" s="58">
        <v>79</v>
      </c>
      <c r="M20" s="54">
        <v>15</v>
      </c>
      <c r="N20" s="41">
        <v>14</v>
      </c>
      <c r="O20" s="41">
        <v>9</v>
      </c>
      <c r="P20" s="41">
        <v>16</v>
      </c>
      <c r="Q20" s="58">
        <v>54</v>
      </c>
      <c r="R20" s="54">
        <v>13</v>
      </c>
      <c r="S20" s="41">
        <v>23</v>
      </c>
      <c r="T20" s="41">
        <v>10</v>
      </c>
      <c r="U20" s="41">
        <v>17</v>
      </c>
      <c r="V20" s="58">
        <v>63</v>
      </c>
      <c r="W20" s="54">
        <v>16</v>
      </c>
      <c r="X20" s="41">
        <v>27</v>
      </c>
      <c r="Y20" s="41">
        <v>16</v>
      </c>
      <c r="Z20" s="41">
        <v>16</v>
      </c>
      <c r="AA20" s="58">
        <v>75</v>
      </c>
      <c r="AB20" s="54">
        <v>16</v>
      </c>
      <c r="AC20" s="41">
        <v>27</v>
      </c>
      <c r="AD20" s="41">
        <v>9</v>
      </c>
      <c r="AE20" s="41">
        <v>7</v>
      </c>
      <c r="AF20" s="58">
        <v>59</v>
      </c>
      <c r="AG20" s="54">
        <v>14</v>
      </c>
      <c r="AH20" s="41">
        <v>18</v>
      </c>
      <c r="AI20" s="41">
        <v>11</v>
      </c>
      <c r="AJ20" s="41">
        <v>16</v>
      </c>
      <c r="AK20" s="58">
        <v>59</v>
      </c>
      <c r="AL20" s="54">
        <v>16</v>
      </c>
      <c r="AM20" s="41">
        <v>18</v>
      </c>
      <c r="AN20" s="41">
        <v>12</v>
      </c>
      <c r="AO20" s="41">
        <v>13</v>
      </c>
      <c r="AP20" s="58">
        <v>59</v>
      </c>
      <c r="AQ20" s="54">
        <v>15</v>
      </c>
      <c r="AR20" s="41">
        <v>24</v>
      </c>
      <c r="AS20" s="41">
        <v>14</v>
      </c>
      <c r="AT20" s="41">
        <v>15</v>
      </c>
      <c r="AU20" s="58">
        <v>68</v>
      </c>
      <c r="AV20" s="54">
        <v>16</v>
      </c>
      <c r="AW20" s="41">
        <v>16</v>
      </c>
      <c r="AX20" s="41">
        <v>16</v>
      </c>
      <c r="AY20" s="41">
        <v>16</v>
      </c>
      <c r="AZ20" s="58">
        <v>64</v>
      </c>
      <c r="BA20" s="54">
        <v>16</v>
      </c>
      <c r="BB20" s="41">
        <v>18</v>
      </c>
      <c r="BC20" s="41">
        <v>15</v>
      </c>
      <c r="BD20" s="41">
        <v>22</v>
      </c>
      <c r="BE20" s="58">
        <v>71</v>
      </c>
      <c r="BF20" s="61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70">
        <v>726</v>
      </c>
      <c r="BV20" s="48" t="s">
        <v>28</v>
      </c>
      <c r="BW20" s="23"/>
      <c r="BX20" s="24"/>
      <c r="BY20" s="19" t="b">
        <v>0</v>
      </c>
      <c r="BZ20" s="19" t="s">
        <v>95</v>
      </c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</row>
    <row r="21" spans="1:130" ht="17.100000000000001" customHeight="1" x14ac:dyDescent="0.2">
      <c r="A21" s="21">
        <v>11</v>
      </c>
      <c r="B21" s="65" t="s">
        <v>52</v>
      </c>
      <c r="C21" s="41">
        <v>16</v>
      </c>
      <c r="D21" s="41">
        <v>21</v>
      </c>
      <c r="E21" s="41">
        <v>18</v>
      </c>
      <c r="F21" s="41">
        <v>26</v>
      </c>
      <c r="G21" s="58">
        <f t="shared" si="6"/>
        <v>81</v>
      </c>
      <c r="H21" s="54">
        <v>15</v>
      </c>
      <c r="I21" s="41">
        <v>26</v>
      </c>
      <c r="J21" s="41">
        <v>19</v>
      </c>
      <c r="K21" s="41">
        <v>28</v>
      </c>
      <c r="L21" s="58">
        <f t="shared" si="7"/>
        <v>88</v>
      </c>
      <c r="M21" s="54">
        <v>15</v>
      </c>
      <c r="N21" s="41">
        <v>17</v>
      </c>
      <c r="O21" s="41">
        <v>16</v>
      </c>
      <c r="P21" s="41">
        <v>18</v>
      </c>
      <c r="Q21" s="58">
        <f t="shared" si="8"/>
        <v>66</v>
      </c>
      <c r="R21" s="54">
        <v>16</v>
      </c>
      <c r="S21" s="41">
        <v>16</v>
      </c>
      <c r="T21" s="41">
        <v>13</v>
      </c>
      <c r="U21" s="41">
        <v>16</v>
      </c>
      <c r="V21" s="58">
        <f t="shared" si="9"/>
        <v>61</v>
      </c>
      <c r="W21" s="54">
        <v>12</v>
      </c>
      <c r="X21" s="41">
        <v>17</v>
      </c>
      <c r="Y21" s="41">
        <v>14</v>
      </c>
      <c r="Z21" s="41">
        <v>19</v>
      </c>
      <c r="AA21" s="58">
        <f t="shared" si="10"/>
        <v>62</v>
      </c>
      <c r="AB21" s="54">
        <v>17</v>
      </c>
      <c r="AC21" s="41">
        <v>29</v>
      </c>
      <c r="AD21" s="41">
        <v>16</v>
      </c>
      <c r="AE21" s="41">
        <v>24</v>
      </c>
      <c r="AF21" s="58">
        <f t="shared" si="11"/>
        <v>86</v>
      </c>
      <c r="AG21" s="54">
        <v>14</v>
      </c>
      <c r="AH21" s="41">
        <v>28</v>
      </c>
      <c r="AI21" s="41">
        <v>15</v>
      </c>
      <c r="AJ21" s="41">
        <v>19</v>
      </c>
      <c r="AK21" s="58">
        <f t="shared" si="12"/>
        <v>76</v>
      </c>
      <c r="AL21" s="54">
        <v>15</v>
      </c>
      <c r="AM21" s="41">
        <v>23</v>
      </c>
      <c r="AN21" s="41">
        <v>17</v>
      </c>
      <c r="AO21" s="41">
        <v>25</v>
      </c>
      <c r="AP21" s="58">
        <f t="shared" si="13"/>
        <v>80</v>
      </c>
      <c r="AQ21" s="54">
        <v>16</v>
      </c>
      <c r="AR21" s="41">
        <v>23</v>
      </c>
      <c r="AS21" s="41">
        <v>19</v>
      </c>
      <c r="AT21" s="41">
        <v>18</v>
      </c>
      <c r="AU21" s="58">
        <f t="shared" si="14"/>
        <v>76</v>
      </c>
      <c r="AV21" s="54">
        <v>16</v>
      </c>
      <c r="AW21" s="41">
        <v>22</v>
      </c>
      <c r="AX21" s="41">
        <v>16</v>
      </c>
      <c r="AY21" s="41">
        <v>18</v>
      </c>
      <c r="AZ21" s="58">
        <f t="shared" si="0"/>
        <v>72</v>
      </c>
      <c r="BA21" s="54">
        <v>17</v>
      </c>
      <c r="BB21" s="41">
        <v>26</v>
      </c>
      <c r="BC21" s="41">
        <v>19</v>
      </c>
      <c r="BD21" s="41">
        <v>30</v>
      </c>
      <c r="BE21" s="58">
        <f t="shared" si="1"/>
        <v>92</v>
      </c>
      <c r="BF21" s="61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70">
        <f t="shared" si="2"/>
        <v>840</v>
      </c>
      <c r="BV21" s="48" t="str">
        <f t="shared" si="3"/>
        <v>ناجح</v>
      </c>
      <c r="BW21" s="23"/>
      <c r="BX21" s="24"/>
      <c r="BY21" s="19" t="b">
        <f t="shared" si="4"/>
        <v>0</v>
      </c>
      <c r="BZ21" s="19" t="str">
        <f t="shared" si="5"/>
        <v/>
      </c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</row>
    <row r="22" spans="1:130" ht="17.100000000000001" customHeight="1" thickBot="1" x14ac:dyDescent="0.25">
      <c r="A22" s="21">
        <v>12</v>
      </c>
      <c r="B22" s="65" t="s">
        <v>53</v>
      </c>
      <c r="C22" s="41">
        <v>12</v>
      </c>
      <c r="D22" s="41">
        <v>18</v>
      </c>
      <c r="E22" s="41">
        <v>12</v>
      </c>
      <c r="F22" s="41">
        <v>15</v>
      </c>
      <c r="G22" s="58">
        <f t="shared" si="6"/>
        <v>57</v>
      </c>
      <c r="H22" s="54">
        <v>14</v>
      </c>
      <c r="I22" s="41">
        <v>19</v>
      </c>
      <c r="J22" s="41">
        <v>17</v>
      </c>
      <c r="K22" s="41">
        <v>20</v>
      </c>
      <c r="L22" s="58">
        <f t="shared" si="7"/>
        <v>70</v>
      </c>
      <c r="M22" s="54">
        <v>14</v>
      </c>
      <c r="N22" s="41">
        <v>7</v>
      </c>
      <c r="O22" s="41">
        <v>9</v>
      </c>
      <c r="P22" s="41">
        <v>20</v>
      </c>
      <c r="Q22" s="58">
        <f t="shared" si="8"/>
        <v>50</v>
      </c>
      <c r="R22" s="54">
        <v>11</v>
      </c>
      <c r="S22" s="41">
        <v>6</v>
      </c>
      <c r="T22" s="41">
        <v>11</v>
      </c>
      <c r="U22" s="41">
        <v>22</v>
      </c>
      <c r="V22" s="58">
        <f t="shared" si="9"/>
        <v>50</v>
      </c>
      <c r="W22" s="54">
        <v>10</v>
      </c>
      <c r="X22" s="41">
        <v>10</v>
      </c>
      <c r="Y22" s="41">
        <v>16</v>
      </c>
      <c r="Z22" s="41">
        <v>23</v>
      </c>
      <c r="AA22" s="58">
        <f t="shared" si="10"/>
        <v>59</v>
      </c>
      <c r="AB22" s="54">
        <v>11</v>
      </c>
      <c r="AC22" s="41">
        <v>18</v>
      </c>
      <c r="AD22" s="41">
        <v>9</v>
      </c>
      <c r="AE22" s="41">
        <v>24</v>
      </c>
      <c r="AF22" s="58">
        <f t="shared" si="11"/>
        <v>62</v>
      </c>
      <c r="AG22" s="54">
        <v>13</v>
      </c>
      <c r="AH22" s="41">
        <v>17</v>
      </c>
      <c r="AI22" s="41">
        <v>13</v>
      </c>
      <c r="AJ22" s="41">
        <v>14</v>
      </c>
      <c r="AK22" s="58">
        <f t="shared" si="12"/>
        <v>57</v>
      </c>
      <c r="AL22" s="54">
        <v>12</v>
      </c>
      <c r="AM22" s="41">
        <v>8</v>
      </c>
      <c r="AN22" s="41">
        <v>14</v>
      </c>
      <c r="AO22" s="41">
        <v>16</v>
      </c>
      <c r="AP22" s="58">
        <f t="shared" si="13"/>
        <v>50</v>
      </c>
      <c r="AQ22" s="54">
        <v>13</v>
      </c>
      <c r="AR22" s="41">
        <v>13</v>
      </c>
      <c r="AS22" s="41">
        <v>14</v>
      </c>
      <c r="AT22" s="41">
        <v>15</v>
      </c>
      <c r="AU22" s="58">
        <f t="shared" si="14"/>
        <v>55</v>
      </c>
      <c r="AV22" s="54">
        <v>14</v>
      </c>
      <c r="AW22" s="41">
        <v>9</v>
      </c>
      <c r="AX22" s="41">
        <v>14</v>
      </c>
      <c r="AY22" s="41">
        <v>13</v>
      </c>
      <c r="AZ22" s="58">
        <f t="shared" si="0"/>
        <v>50</v>
      </c>
      <c r="BA22" s="54">
        <v>15</v>
      </c>
      <c r="BB22" s="41">
        <v>10</v>
      </c>
      <c r="BC22" s="41">
        <v>19</v>
      </c>
      <c r="BD22" s="41">
        <v>15</v>
      </c>
      <c r="BE22" s="58">
        <f t="shared" si="1"/>
        <v>59</v>
      </c>
      <c r="BF22" s="61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70">
        <f t="shared" si="2"/>
        <v>619</v>
      </c>
      <c r="BV22" s="48" t="str">
        <f t="shared" si="3"/>
        <v>ناجح</v>
      </c>
      <c r="BW22" s="23"/>
      <c r="BX22" s="24"/>
      <c r="BY22" s="19" t="b">
        <f t="shared" si="4"/>
        <v>0</v>
      </c>
      <c r="BZ22" s="19" t="str">
        <f t="shared" si="5"/>
        <v/>
      </c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</row>
    <row r="23" spans="1:130" ht="17.100000000000001" customHeight="1" thickTop="1" x14ac:dyDescent="0.2">
      <c r="A23" s="15">
        <v>13</v>
      </c>
      <c r="B23" s="65" t="s">
        <v>54</v>
      </c>
      <c r="C23" s="41">
        <v>13</v>
      </c>
      <c r="D23" s="41">
        <v>27</v>
      </c>
      <c r="E23" s="41">
        <v>17</v>
      </c>
      <c r="F23" s="41">
        <v>27</v>
      </c>
      <c r="G23" s="58">
        <f t="shared" si="6"/>
        <v>84</v>
      </c>
      <c r="H23" s="54">
        <v>17</v>
      </c>
      <c r="I23" s="41">
        <v>23</v>
      </c>
      <c r="J23" s="41">
        <v>19</v>
      </c>
      <c r="K23" s="41">
        <v>28</v>
      </c>
      <c r="L23" s="58">
        <f t="shared" si="7"/>
        <v>87</v>
      </c>
      <c r="M23" s="54">
        <v>14</v>
      </c>
      <c r="N23" s="41">
        <v>22</v>
      </c>
      <c r="O23" s="41">
        <v>10</v>
      </c>
      <c r="P23" s="41">
        <v>18</v>
      </c>
      <c r="Q23" s="58">
        <f t="shared" si="8"/>
        <v>64</v>
      </c>
      <c r="R23" s="54">
        <v>9</v>
      </c>
      <c r="S23" s="41">
        <v>25</v>
      </c>
      <c r="T23" s="41">
        <v>10</v>
      </c>
      <c r="U23" s="41">
        <v>16</v>
      </c>
      <c r="V23" s="58">
        <f t="shared" si="9"/>
        <v>60</v>
      </c>
      <c r="W23" s="54">
        <v>15</v>
      </c>
      <c r="X23" s="41">
        <v>27</v>
      </c>
      <c r="Y23" s="41">
        <v>20</v>
      </c>
      <c r="Z23" s="41">
        <v>29</v>
      </c>
      <c r="AA23" s="58">
        <f t="shared" si="10"/>
        <v>91</v>
      </c>
      <c r="AB23" s="54">
        <v>17</v>
      </c>
      <c r="AC23" s="41">
        <v>30</v>
      </c>
      <c r="AD23" s="41">
        <v>14</v>
      </c>
      <c r="AE23" s="41">
        <v>28</v>
      </c>
      <c r="AF23" s="58">
        <f t="shared" si="11"/>
        <v>89</v>
      </c>
      <c r="AG23" s="54">
        <v>14</v>
      </c>
      <c r="AH23" s="41">
        <v>23</v>
      </c>
      <c r="AI23" s="41">
        <v>15</v>
      </c>
      <c r="AJ23" s="41">
        <v>22</v>
      </c>
      <c r="AK23" s="58">
        <f t="shared" si="12"/>
        <v>74</v>
      </c>
      <c r="AL23" s="54">
        <v>14</v>
      </c>
      <c r="AM23" s="41">
        <v>19</v>
      </c>
      <c r="AN23" s="41">
        <v>14</v>
      </c>
      <c r="AO23" s="41">
        <v>24</v>
      </c>
      <c r="AP23" s="58">
        <f t="shared" si="13"/>
        <v>71</v>
      </c>
      <c r="AQ23" s="54">
        <v>18</v>
      </c>
      <c r="AR23" s="41">
        <v>26</v>
      </c>
      <c r="AS23" s="41">
        <v>17</v>
      </c>
      <c r="AT23" s="41">
        <v>19</v>
      </c>
      <c r="AU23" s="58">
        <f t="shared" si="14"/>
        <v>80</v>
      </c>
      <c r="AV23" s="54">
        <v>17</v>
      </c>
      <c r="AW23" s="41">
        <v>25</v>
      </c>
      <c r="AX23" s="41">
        <v>18</v>
      </c>
      <c r="AY23" s="41">
        <v>21</v>
      </c>
      <c r="AZ23" s="58">
        <f t="shared" si="0"/>
        <v>81</v>
      </c>
      <c r="BA23" s="54">
        <v>16</v>
      </c>
      <c r="BB23" s="41">
        <v>22</v>
      </c>
      <c r="BC23" s="41">
        <v>18</v>
      </c>
      <c r="BD23" s="41">
        <v>21</v>
      </c>
      <c r="BE23" s="58">
        <f t="shared" si="1"/>
        <v>77</v>
      </c>
      <c r="BF23" s="61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70">
        <f t="shared" si="2"/>
        <v>858</v>
      </c>
      <c r="BV23" s="48" t="str">
        <f t="shared" si="3"/>
        <v>ناجح</v>
      </c>
      <c r="BW23" s="23"/>
      <c r="BX23" s="24"/>
      <c r="BY23" s="19" t="b">
        <f t="shared" si="4"/>
        <v>0</v>
      </c>
      <c r="BZ23" s="19" t="str">
        <f t="shared" si="5"/>
        <v/>
      </c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</row>
    <row r="24" spans="1:130" ht="17.100000000000001" customHeight="1" x14ac:dyDescent="0.2">
      <c r="A24" s="21">
        <v>14</v>
      </c>
      <c r="B24" s="65" t="s">
        <v>55</v>
      </c>
      <c r="C24" s="41">
        <v>17</v>
      </c>
      <c r="D24" s="41">
        <v>23</v>
      </c>
      <c r="E24" s="41">
        <v>17</v>
      </c>
      <c r="F24" s="41">
        <v>26</v>
      </c>
      <c r="G24" s="58">
        <f t="shared" si="6"/>
        <v>83</v>
      </c>
      <c r="H24" s="54">
        <v>16</v>
      </c>
      <c r="I24" s="41">
        <v>18</v>
      </c>
      <c r="J24" s="41">
        <v>16</v>
      </c>
      <c r="K24" s="41">
        <v>29</v>
      </c>
      <c r="L24" s="58">
        <f t="shared" si="7"/>
        <v>79</v>
      </c>
      <c r="M24" s="54">
        <v>16</v>
      </c>
      <c r="N24" s="41">
        <v>15</v>
      </c>
      <c r="O24" s="41">
        <v>15</v>
      </c>
      <c r="P24" s="41">
        <v>18</v>
      </c>
      <c r="Q24" s="58">
        <f t="shared" si="8"/>
        <v>64</v>
      </c>
      <c r="R24" s="54">
        <v>14</v>
      </c>
      <c r="S24" s="41">
        <v>16</v>
      </c>
      <c r="T24" s="41">
        <v>11</v>
      </c>
      <c r="U24" s="41">
        <v>9</v>
      </c>
      <c r="V24" s="58">
        <f t="shared" si="9"/>
        <v>50</v>
      </c>
      <c r="W24" s="54">
        <v>12</v>
      </c>
      <c r="X24" s="41">
        <v>16</v>
      </c>
      <c r="Y24" s="41">
        <v>16</v>
      </c>
      <c r="Z24" s="41">
        <v>19</v>
      </c>
      <c r="AA24" s="58">
        <f t="shared" si="10"/>
        <v>63</v>
      </c>
      <c r="AB24" s="54">
        <v>15</v>
      </c>
      <c r="AC24" s="41">
        <v>26</v>
      </c>
      <c r="AD24" s="41">
        <v>10</v>
      </c>
      <c r="AE24" s="41">
        <v>19</v>
      </c>
      <c r="AF24" s="58">
        <f t="shared" si="11"/>
        <v>70</v>
      </c>
      <c r="AG24" s="54">
        <v>13</v>
      </c>
      <c r="AH24" s="41">
        <v>19</v>
      </c>
      <c r="AI24" s="41">
        <v>12</v>
      </c>
      <c r="AJ24" s="41">
        <v>18</v>
      </c>
      <c r="AK24" s="58">
        <f t="shared" si="12"/>
        <v>62</v>
      </c>
      <c r="AL24" s="54">
        <v>14</v>
      </c>
      <c r="AM24" s="41">
        <v>15</v>
      </c>
      <c r="AN24" s="41">
        <v>15</v>
      </c>
      <c r="AO24" s="41">
        <v>25</v>
      </c>
      <c r="AP24" s="58">
        <f t="shared" si="13"/>
        <v>69</v>
      </c>
      <c r="AQ24" s="54">
        <v>15</v>
      </c>
      <c r="AR24" s="41">
        <v>21</v>
      </c>
      <c r="AS24" s="41">
        <v>15</v>
      </c>
      <c r="AT24" s="41">
        <v>16</v>
      </c>
      <c r="AU24" s="58">
        <f t="shared" si="14"/>
        <v>67</v>
      </c>
      <c r="AV24" s="54">
        <v>15</v>
      </c>
      <c r="AW24" s="41">
        <v>19</v>
      </c>
      <c r="AX24" s="41">
        <v>15</v>
      </c>
      <c r="AY24" s="41">
        <v>18</v>
      </c>
      <c r="AZ24" s="58">
        <f t="shared" si="0"/>
        <v>67</v>
      </c>
      <c r="BA24" s="54">
        <v>15</v>
      </c>
      <c r="BB24" s="41">
        <v>19</v>
      </c>
      <c r="BC24" s="41">
        <v>16</v>
      </c>
      <c r="BD24" s="41">
        <v>22</v>
      </c>
      <c r="BE24" s="58">
        <f t="shared" si="1"/>
        <v>72</v>
      </c>
      <c r="BF24" s="61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70">
        <f t="shared" si="2"/>
        <v>746</v>
      </c>
      <c r="BV24" s="48" t="str">
        <f t="shared" si="3"/>
        <v>ناجح</v>
      </c>
      <c r="BW24" s="23"/>
      <c r="BX24" s="24"/>
      <c r="BY24" s="19" t="b">
        <f t="shared" si="4"/>
        <v>0</v>
      </c>
      <c r="BZ24" s="19" t="str">
        <f t="shared" si="5"/>
        <v/>
      </c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</row>
    <row r="25" spans="1:130" ht="17.100000000000001" customHeight="1" thickBot="1" x14ac:dyDescent="0.25">
      <c r="A25" s="21">
        <v>15</v>
      </c>
      <c r="B25" s="65" t="s">
        <v>73</v>
      </c>
      <c r="C25" s="41">
        <v>14</v>
      </c>
      <c r="D25" s="41">
        <v>23</v>
      </c>
      <c r="E25" s="41">
        <v>17</v>
      </c>
      <c r="F25" s="41">
        <v>18</v>
      </c>
      <c r="G25" s="58">
        <f t="shared" si="6"/>
        <v>72</v>
      </c>
      <c r="H25" s="54">
        <v>14</v>
      </c>
      <c r="I25" s="41">
        <v>19</v>
      </c>
      <c r="J25" s="41">
        <v>16</v>
      </c>
      <c r="K25" s="41">
        <v>29</v>
      </c>
      <c r="L25" s="58">
        <f t="shared" si="7"/>
        <v>78</v>
      </c>
      <c r="M25" s="54">
        <v>15</v>
      </c>
      <c r="N25" s="41">
        <v>5</v>
      </c>
      <c r="O25" s="41">
        <v>14</v>
      </c>
      <c r="P25" s="41">
        <v>17</v>
      </c>
      <c r="Q25" s="58">
        <f t="shared" si="8"/>
        <v>51</v>
      </c>
      <c r="R25" s="54">
        <v>15</v>
      </c>
      <c r="S25" s="41">
        <v>9</v>
      </c>
      <c r="T25" s="41">
        <v>12</v>
      </c>
      <c r="U25" s="41">
        <v>14</v>
      </c>
      <c r="V25" s="58">
        <f t="shared" si="9"/>
        <v>50</v>
      </c>
      <c r="W25" s="54">
        <v>14</v>
      </c>
      <c r="X25" s="41">
        <v>11</v>
      </c>
      <c r="Y25" s="41">
        <v>20</v>
      </c>
      <c r="Z25" s="41">
        <v>23</v>
      </c>
      <c r="AA25" s="58">
        <f t="shared" si="10"/>
        <v>68</v>
      </c>
      <c r="AB25" s="54">
        <v>12</v>
      </c>
      <c r="AC25" s="41">
        <v>19</v>
      </c>
      <c r="AD25" s="41">
        <v>13</v>
      </c>
      <c r="AE25" s="41">
        <v>21</v>
      </c>
      <c r="AF25" s="58">
        <f t="shared" si="11"/>
        <v>65</v>
      </c>
      <c r="AG25" s="54">
        <v>12</v>
      </c>
      <c r="AH25" s="41">
        <v>15</v>
      </c>
      <c r="AI25" s="41">
        <v>16</v>
      </c>
      <c r="AJ25" s="41">
        <v>22</v>
      </c>
      <c r="AK25" s="58">
        <f t="shared" si="12"/>
        <v>65</v>
      </c>
      <c r="AL25" s="54">
        <v>13</v>
      </c>
      <c r="AM25" s="41">
        <v>10</v>
      </c>
      <c r="AN25" s="41">
        <v>13</v>
      </c>
      <c r="AO25" s="41">
        <v>23</v>
      </c>
      <c r="AP25" s="58">
        <f t="shared" si="13"/>
        <v>59</v>
      </c>
      <c r="AQ25" s="54">
        <v>11</v>
      </c>
      <c r="AR25" s="41">
        <v>13</v>
      </c>
      <c r="AS25" s="41">
        <v>19</v>
      </c>
      <c r="AT25" s="41">
        <v>17</v>
      </c>
      <c r="AU25" s="58">
        <f t="shared" si="14"/>
        <v>60</v>
      </c>
      <c r="AV25" s="54">
        <v>11</v>
      </c>
      <c r="AW25" s="41">
        <v>15</v>
      </c>
      <c r="AX25" s="41">
        <v>16</v>
      </c>
      <c r="AY25" s="41">
        <v>17</v>
      </c>
      <c r="AZ25" s="58">
        <f t="shared" si="0"/>
        <v>59</v>
      </c>
      <c r="BA25" s="54">
        <v>14</v>
      </c>
      <c r="BB25" s="41">
        <v>18</v>
      </c>
      <c r="BC25" s="41">
        <v>17</v>
      </c>
      <c r="BD25" s="41">
        <v>17</v>
      </c>
      <c r="BE25" s="58">
        <f t="shared" si="1"/>
        <v>66</v>
      </c>
      <c r="BF25" s="61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70">
        <f t="shared" si="2"/>
        <v>693</v>
      </c>
      <c r="BV25" s="48" t="str">
        <f t="shared" si="3"/>
        <v>ناجح</v>
      </c>
      <c r="BW25" s="23"/>
      <c r="BX25" s="24"/>
      <c r="BY25" s="19" t="b">
        <f t="shared" si="4"/>
        <v>0</v>
      </c>
      <c r="BZ25" s="19" t="str">
        <f t="shared" si="5"/>
        <v/>
      </c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</row>
    <row r="26" spans="1:130" ht="17.100000000000001" customHeight="1" thickTop="1" x14ac:dyDescent="0.2">
      <c r="A26" s="15">
        <v>16</v>
      </c>
      <c r="B26" s="65" t="s">
        <v>56</v>
      </c>
      <c r="C26" s="41">
        <v>14</v>
      </c>
      <c r="D26" s="41">
        <v>16</v>
      </c>
      <c r="E26" s="41">
        <v>17</v>
      </c>
      <c r="F26" s="41">
        <v>22</v>
      </c>
      <c r="G26" s="58">
        <f t="shared" si="6"/>
        <v>69</v>
      </c>
      <c r="H26" s="54">
        <v>15</v>
      </c>
      <c r="I26" s="41">
        <v>26</v>
      </c>
      <c r="J26" s="41">
        <v>14</v>
      </c>
      <c r="K26" s="41">
        <v>26</v>
      </c>
      <c r="L26" s="58">
        <f t="shared" si="7"/>
        <v>81</v>
      </c>
      <c r="M26" s="54">
        <v>15</v>
      </c>
      <c r="N26" s="41">
        <v>13</v>
      </c>
      <c r="O26" s="41">
        <v>13</v>
      </c>
      <c r="P26" s="41">
        <v>19</v>
      </c>
      <c r="Q26" s="58">
        <f t="shared" si="8"/>
        <v>60</v>
      </c>
      <c r="R26" s="54">
        <v>13</v>
      </c>
      <c r="S26" s="41">
        <v>17</v>
      </c>
      <c r="T26" s="41">
        <v>12</v>
      </c>
      <c r="U26" s="41">
        <v>14</v>
      </c>
      <c r="V26" s="58">
        <f t="shared" si="9"/>
        <v>56</v>
      </c>
      <c r="W26" s="54">
        <v>12</v>
      </c>
      <c r="X26" s="41">
        <v>13</v>
      </c>
      <c r="Y26" s="41">
        <v>15</v>
      </c>
      <c r="Z26" s="41">
        <v>24</v>
      </c>
      <c r="AA26" s="58">
        <f t="shared" si="10"/>
        <v>64</v>
      </c>
      <c r="AB26" s="54">
        <v>11</v>
      </c>
      <c r="AC26" s="41">
        <v>20</v>
      </c>
      <c r="AD26" s="41">
        <v>9</v>
      </c>
      <c r="AE26" s="41">
        <v>23</v>
      </c>
      <c r="AF26" s="58">
        <f t="shared" si="11"/>
        <v>63</v>
      </c>
      <c r="AG26" s="54">
        <v>13</v>
      </c>
      <c r="AH26" s="41">
        <v>22</v>
      </c>
      <c r="AI26" s="41">
        <v>13</v>
      </c>
      <c r="AJ26" s="41">
        <v>17</v>
      </c>
      <c r="AK26" s="58">
        <f t="shared" si="12"/>
        <v>65</v>
      </c>
      <c r="AL26" s="54">
        <v>15</v>
      </c>
      <c r="AM26" s="41">
        <v>11</v>
      </c>
      <c r="AN26" s="41">
        <v>13</v>
      </c>
      <c r="AO26" s="41">
        <v>23</v>
      </c>
      <c r="AP26" s="58">
        <f t="shared" si="13"/>
        <v>62</v>
      </c>
      <c r="AQ26" s="54">
        <v>16</v>
      </c>
      <c r="AR26" s="41">
        <v>30</v>
      </c>
      <c r="AS26" s="41">
        <v>16</v>
      </c>
      <c r="AT26" s="41">
        <v>15</v>
      </c>
      <c r="AU26" s="58">
        <f t="shared" si="14"/>
        <v>77</v>
      </c>
      <c r="AV26" s="54">
        <v>14</v>
      </c>
      <c r="AW26" s="41">
        <v>26</v>
      </c>
      <c r="AX26" s="41">
        <v>17</v>
      </c>
      <c r="AY26" s="41">
        <v>22</v>
      </c>
      <c r="AZ26" s="58">
        <f t="shared" si="0"/>
        <v>79</v>
      </c>
      <c r="BA26" s="54">
        <v>15</v>
      </c>
      <c r="BB26" s="41">
        <v>17</v>
      </c>
      <c r="BC26" s="41">
        <v>18</v>
      </c>
      <c r="BD26" s="41">
        <v>18</v>
      </c>
      <c r="BE26" s="58">
        <f t="shared" si="1"/>
        <v>68</v>
      </c>
      <c r="BF26" s="61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70">
        <f t="shared" si="2"/>
        <v>744</v>
      </c>
      <c r="BV26" s="48" t="str">
        <f t="shared" si="3"/>
        <v>ناجح</v>
      </c>
      <c r="BW26" s="23"/>
      <c r="BX26" s="24"/>
      <c r="BY26" s="19" t="b">
        <f t="shared" si="4"/>
        <v>0</v>
      </c>
      <c r="BZ26" s="19" t="str">
        <f t="shared" si="5"/>
        <v/>
      </c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</row>
    <row r="27" spans="1:130" ht="17.100000000000001" customHeight="1" x14ac:dyDescent="0.2">
      <c r="A27" s="21">
        <v>17</v>
      </c>
      <c r="B27" s="65" t="s">
        <v>57</v>
      </c>
      <c r="C27" s="41">
        <v>13</v>
      </c>
      <c r="D27" s="41">
        <v>12</v>
      </c>
      <c r="E27" s="41">
        <v>17</v>
      </c>
      <c r="F27" s="41">
        <v>17</v>
      </c>
      <c r="G27" s="58">
        <f t="shared" si="6"/>
        <v>59</v>
      </c>
      <c r="H27" s="54">
        <v>12</v>
      </c>
      <c r="I27" s="41">
        <v>14</v>
      </c>
      <c r="J27" s="41">
        <v>16</v>
      </c>
      <c r="K27" s="41">
        <v>12</v>
      </c>
      <c r="L27" s="58">
        <f t="shared" si="7"/>
        <v>54</v>
      </c>
      <c r="M27" s="54">
        <v>12</v>
      </c>
      <c r="N27" s="41">
        <v>8</v>
      </c>
      <c r="O27" s="41">
        <v>15</v>
      </c>
      <c r="P27" s="41">
        <v>20</v>
      </c>
      <c r="Q27" s="58">
        <f t="shared" si="8"/>
        <v>55</v>
      </c>
      <c r="R27" s="54">
        <v>10</v>
      </c>
      <c r="S27" s="41">
        <v>14</v>
      </c>
      <c r="T27" s="41">
        <v>11</v>
      </c>
      <c r="U27" s="41">
        <v>15</v>
      </c>
      <c r="V27" s="58">
        <f t="shared" si="9"/>
        <v>50</v>
      </c>
      <c r="W27" s="54">
        <v>9</v>
      </c>
      <c r="X27" s="41">
        <v>8</v>
      </c>
      <c r="Y27" s="41">
        <v>16</v>
      </c>
      <c r="Z27" s="41">
        <v>22</v>
      </c>
      <c r="AA27" s="58">
        <f t="shared" si="10"/>
        <v>55</v>
      </c>
      <c r="AB27" s="54">
        <v>11</v>
      </c>
      <c r="AC27" s="41">
        <v>14</v>
      </c>
      <c r="AD27" s="41">
        <v>13</v>
      </c>
      <c r="AE27" s="41">
        <v>21</v>
      </c>
      <c r="AF27" s="58">
        <f t="shared" si="11"/>
        <v>59</v>
      </c>
      <c r="AG27" s="54">
        <v>12</v>
      </c>
      <c r="AH27" s="41">
        <v>21</v>
      </c>
      <c r="AI27" s="41">
        <v>14</v>
      </c>
      <c r="AJ27" s="41">
        <v>16</v>
      </c>
      <c r="AK27" s="58">
        <f t="shared" si="12"/>
        <v>63</v>
      </c>
      <c r="AL27" s="54">
        <v>10</v>
      </c>
      <c r="AM27" s="41">
        <v>11</v>
      </c>
      <c r="AN27" s="41">
        <v>13</v>
      </c>
      <c r="AO27" s="41">
        <v>16</v>
      </c>
      <c r="AP27" s="58">
        <f t="shared" si="13"/>
        <v>50</v>
      </c>
      <c r="AQ27" s="54">
        <v>11</v>
      </c>
      <c r="AR27" s="41">
        <v>14</v>
      </c>
      <c r="AS27" s="41">
        <v>16</v>
      </c>
      <c r="AT27" s="41">
        <v>19</v>
      </c>
      <c r="AU27" s="58">
        <f t="shared" si="14"/>
        <v>60</v>
      </c>
      <c r="AV27" s="54">
        <v>14</v>
      </c>
      <c r="AW27" s="41">
        <v>14</v>
      </c>
      <c r="AX27" s="41">
        <v>15</v>
      </c>
      <c r="AY27" s="41">
        <v>14</v>
      </c>
      <c r="AZ27" s="58">
        <f t="shared" si="0"/>
        <v>57</v>
      </c>
      <c r="BA27" s="54">
        <v>11</v>
      </c>
      <c r="BB27" s="41">
        <v>15</v>
      </c>
      <c r="BC27" s="41">
        <v>18</v>
      </c>
      <c r="BD27" s="41">
        <v>20</v>
      </c>
      <c r="BE27" s="58">
        <f t="shared" si="1"/>
        <v>64</v>
      </c>
      <c r="BF27" s="61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70">
        <f t="shared" si="2"/>
        <v>626</v>
      </c>
      <c r="BV27" s="48" t="str">
        <f t="shared" si="3"/>
        <v>ناجح</v>
      </c>
      <c r="BW27" s="23"/>
      <c r="BX27" s="24"/>
      <c r="BY27" s="19" t="b">
        <f t="shared" si="4"/>
        <v>0</v>
      </c>
      <c r="BZ27" s="19" t="str">
        <f t="shared" si="5"/>
        <v/>
      </c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</row>
    <row r="28" spans="1:130" ht="17.100000000000001" customHeight="1" thickBot="1" x14ac:dyDescent="0.25">
      <c r="A28" s="21">
        <v>18</v>
      </c>
      <c r="B28" s="67" t="s">
        <v>58</v>
      </c>
      <c r="C28" s="43">
        <v>18</v>
      </c>
      <c r="D28" s="43">
        <v>30</v>
      </c>
      <c r="E28" s="43">
        <v>20</v>
      </c>
      <c r="F28" s="43">
        <v>29</v>
      </c>
      <c r="G28" s="58">
        <f t="shared" si="6"/>
        <v>97</v>
      </c>
      <c r="H28" s="55">
        <v>18</v>
      </c>
      <c r="I28" s="43">
        <v>30</v>
      </c>
      <c r="J28" s="43">
        <v>19</v>
      </c>
      <c r="K28" s="43">
        <v>29</v>
      </c>
      <c r="L28" s="50">
        <f t="shared" si="7"/>
        <v>96</v>
      </c>
      <c r="M28" s="55">
        <v>17</v>
      </c>
      <c r="N28" s="43">
        <v>25</v>
      </c>
      <c r="O28" s="43">
        <v>19</v>
      </c>
      <c r="P28" s="43">
        <v>27</v>
      </c>
      <c r="Q28" s="50">
        <f t="shared" si="8"/>
        <v>88</v>
      </c>
      <c r="R28" s="55">
        <v>17</v>
      </c>
      <c r="S28" s="43">
        <v>25</v>
      </c>
      <c r="T28" s="43">
        <v>19</v>
      </c>
      <c r="U28" s="43">
        <v>30</v>
      </c>
      <c r="V28" s="50">
        <f t="shared" si="9"/>
        <v>91</v>
      </c>
      <c r="W28" s="55">
        <v>16</v>
      </c>
      <c r="X28" s="43">
        <v>22</v>
      </c>
      <c r="Y28" s="43">
        <v>20</v>
      </c>
      <c r="Z28" s="43">
        <v>29</v>
      </c>
      <c r="AA28" s="50">
        <f t="shared" si="10"/>
        <v>87</v>
      </c>
      <c r="AB28" s="55">
        <v>18</v>
      </c>
      <c r="AC28" s="43">
        <v>30</v>
      </c>
      <c r="AD28" s="43">
        <v>18</v>
      </c>
      <c r="AE28" s="43">
        <v>30</v>
      </c>
      <c r="AF28" s="50">
        <f t="shared" si="11"/>
        <v>96</v>
      </c>
      <c r="AG28" s="55">
        <v>18</v>
      </c>
      <c r="AH28" s="43">
        <v>30</v>
      </c>
      <c r="AI28" s="43">
        <v>18</v>
      </c>
      <c r="AJ28" s="43">
        <v>28</v>
      </c>
      <c r="AK28" s="50">
        <f t="shared" si="12"/>
        <v>94</v>
      </c>
      <c r="AL28" s="55">
        <v>18</v>
      </c>
      <c r="AM28" s="43">
        <v>26</v>
      </c>
      <c r="AN28" s="43">
        <v>19</v>
      </c>
      <c r="AO28" s="43">
        <v>30</v>
      </c>
      <c r="AP28" s="50">
        <f t="shared" si="13"/>
        <v>93</v>
      </c>
      <c r="AQ28" s="55">
        <v>17</v>
      </c>
      <c r="AR28" s="43">
        <v>21</v>
      </c>
      <c r="AS28" s="43">
        <v>19</v>
      </c>
      <c r="AT28" s="43">
        <v>25</v>
      </c>
      <c r="AU28" s="50">
        <f t="shared" si="14"/>
        <v>82</v>
      </c>
      <c r="AV28" s="55">
        <v>18</v>
      </c>
      <c r="AW28" s="43">
        <v>28</v>
      </c>
      <c r="AX28" s="43">
        <v>18</v>
      </c>
      <c r="AY28" s="43">
        <v>27</v>
      </c>
      <c r="AZ28" s="50">
        <f t="shared" si="0"/>
        <v>91</v>
      </c>
      <c r="BA28" s="55">
        <v>19</v>
      </c>
      <c r="BB28" s="43">
        <v>30</v>
      </c>
      <c r="BC28" s="43">
        <v>19</v>
      </c>
      <c r="BD28" s="43">
        <v>30</v>
      </c>
      <c r="BE28" s="50">
        <f t="shared" si="1"/>
        <v>98</v>
      </c>
      <c r="BF28" s="62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71">
        <f t="shared" si="2"/>
        <v>1013</v>
      </c>
      <c r="BV28" s="48" t="str">
        <f t="shared" si="3"/>
        <v>ناجح</v>
      </c>
      <c r="BW28" s="26"/>
      <c r="BX28" s="27"/>
      <c r="BY28" s="19" t="b">
        <f t="shared" si="4"/>
        <v>0</v>
      </c>
      <c r="BZ28" s="19" t="str">
        <f t="shared" si="5"/>
        <v/>
      </c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</row>
    <row r="29" spans="1:130" ht="17.100000000000001" customHeight="1" thickTop="1" x14ac:dyDescent="0.2">
      <c r="A29" s="15">
        <v>19</v>
      </c>
      <c r="B29" s="64" t="s">
        <v>59</v>
      </c>
      <c r="C29" s="39">
        <v>12</v>
      </c>
      <c r="D29" s="39">
        <v>12</v>
      </c>
      <c r="E29" s="39">
        <v>16</v>
      </c>
      <c r="F29" s="39">
        <v>25</v>
      </c>
      <c r="G29" s="57">
        <f t="shared" ref="G29:G36" si="15">SUM(C29:F29)</f>
        <v>65</v>
      </c>
      <c r="H29" s="53">
        <v>13</v>
      </c>
      <c r="I29" s="39">
        <v>16</v>
      </c>
      <c r="J29" s="39">
        <v>18</v>
      </c>
      <c r="K29" s="39">
        <v>22</v>
      </c>
      <c r="L29" s="57">
        <f t="shared" si="7"/>
        <v>69</v>
      </c>
      <c r="M29" s="53">
        <v>11</v>
      </c>
      <c r="N29" s="39">
        <v>9</v>
      </c>
      <c r="O29" s="39">
        <v>10</v>
      </c>
      <c r="P29" s="39">
        <v>22</v>
      </c>
      <c r="Q29" s="57">
        <f t="shared" si="8"/>
        <v>52</v>
      </c>
      <c r="R29" s="53">
        <v>10</v>
      </c>
      <c r="S29" s="39">
        <v>26</v>
      </c>
      <c r="T29" s="39">
        <v>11</v>
      </c>
      <c r="U29" s="39">
        <v>14</v>
      </c>
      <c r="V29" s="57">
        <f t="shared" si="9"/>
        <v>61</v>
      </c>
      <c r="W29" s="53">
        <v>11</v>
      </c>
      <c r="X29" s="39">
        <v>11</v>
      </c>
      <c r="Y29" s="39">
        <v>17</v>
      </c>
      <c r="Z29" s="39">
        <v>22</v>
      </c>
      <c r="AA29" s="57">
        <f t="shared" si="10"/>
        <v>61</v>
      </c>
      <c r="AB29" s="53">
        <v>11</v>
      </c>
      <c r="AC29" s="39">
        <v>17</v>
      </c>
      <c r="AD29" s="39">
        <v>11</v>
      </c>
      <c r="AE29" s="39">
        <v>18</v>
      </c>
      <c r="AF29" s="57">
        <f t="shared" si="11"/>
        <v>57</v>
      </c>
      <c r="AG29" s="53">
        <v>11</v>
      </c>
      <c r="AH29" s="39">
        <v>18</v>
      </c>
      <c r="AI29" s="39">
        <v>13</v>
      </c>
      <c r="AJ29" s="39">
        <v>16</v>
      </c>
      <c r="AK29" s="57">
        <f t="shared" si="12"/>
        <v>58</v>
      </c>
      <c r="AL29" s="53">
        <v>11</v>
      </c>
      <c r="AM29" s="39">
        <v>11</v>
      </c>
      <c r="AN29" s="39">
        <v>12</v>
      </c>
      <c r="AO29" s="39">
        <v>16</v>
      </c>
      <c r="AP29" s="57">
        <f t="shared" si="13"/>
        <v>50</v>
      </c>
      <c r="AQ29" s="53">
        <v>11</v>
      </c>
      <c r="AR29" s="39">
        <v>13</v>
      </c>
      <c r="AS29" s="39">
        <v>17</v>
      </c>
      <c r="AT29" s="39">
        <v>17</v>
      </c>
      <c r="AU29" s="57">
        <f t="shared" si="14"/>
        <v>58</v>
      </c>
      <c r="AV29" s="53">
        <v>13</v>
      </c>
      <c r="AW29" s="39">
        <v>12</v>
      </c>
      <c r="AX29" s="39">
        <v>15</v>
      </c>
      <c r="AY29" s="39">
        <v>17</v>
      </c>
      <c r="AZ29" s="57">
        <f t="shared" si="0"/>
        <v>57</v>
      </c>
      <c r="BA29" s="53">
        <v>11</v>
      </c>
      <c r="BB29" s="39">
        <v>10</v>
      </c>
      <c r="BC29" s="39">
        <v>18</v>
      </c>
      <c r="BD29" s="39">
        <v>17</v>
      </c>
      <c r="BE29" s="57">
        <f t="shared" si="1"/>
        <v>56</v>
      </c>
      <c r="BF29" s="60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40">
        <f t="shared" si="2"/>
        <v>644</v>
      </c>
      <c r="BV29" s="47" t="str">
        <f t="shared" si="3"/>
        <v>ناجح</v>
      </c>
      <c r="BW29" s="17"/>
      <c r="BX29" s="18"/>
      <c r="BY29" s="19" t="b">
        <f t="shared" si="4"/>
        <v>0</v>
      </c>
      <c r="BZ29" s="19" t="str">
        <f t="shared" si="5"/>
        <v/>
      </c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</row>
    <row r="30" spans="1:130" ht="17.100000000000001" customHeight="1" x14ac:dyDescent="0.2">
      <c r="A30" s="21">
        <v>20</v>
      </c>
      <c r="B30" s="65" t="s">
        <v>60</v>
      </c>
      <c r="C30" s="41">
        <v>20</v>
      </c>
      <c r="D30" s="41">
        <v>30</v>
      </c>
      <c r="E30" s="41">
        <v>20</v>
      </c>
      <c r="F30" s="41">
        <v>30</v>
      </c>
      <c r="G30" s="58">
        <f t="shared" si="15"/>
        <v>100</v>
      </c>
      <c r="H30" s="54">
        <v>20</v>
      </c>
      <c r="I30" s="41">
        <v>30</v>
      </c>
      <c r="J30" s="41">
        <v>20</v>
      </c>
      <c r="K30" s="41">
        <v>30</v>
      </c>
      <c r="L30" s="58">
        <f t="shared" si="7"/>
        <v>100</v>
      </c>
      <c r="M30" s="54">
        <v>20</v>
      </c>
      <c r="N30" s="41">
        <v>30</v>
      </c>
      <c r="O30" s="41">
        <v>20</v>
      </c>
      <c r="P30" s="41">
        <v>30</v>
      </c>
      <c r="Q30" s="58">
        <f t="shared" si="8"/>
        <v>100</v>
      </c>
      <c r="R30" s="54">
        <v>20</v>
      </c>
      <c r="S30" s="41">
        <v>30</v>
      </c>
      <c r="T30" s="41">
        <v>20</v>
      </c>
      <c r="U30" s="41">
        <v>30</v>
      </c>
      <c r="V30" s="58">
        <f t="shared" si="9"/>
        <v>100</v>
      </c>
      <c r="W30" s="54">
        <v>20</v>
      </c>
      <c r="X30" s="41">
        <v>30</v>
      </c>
      <c r="Y30" s="41">
        <v>20</v>
      </c>
      <c r="Z30" s="41">
        <v>30</v>
      </c>
      <c r="AA30" s="58">
        <f t="shared" si="10"/>
        <v>100</v>
      </c>
      <c r="AB30" s="54">
        <v>20</v>
      </c>
      <c r="AC30" s="41">
        <v>30</v>
      </c>
      <c r="AD30" s="41">
        <v>20</v>
      </c>
      <c r="AE30" s="41">
        <v>30</v>
      </c>
      <c r="AF30" s="58">
        <f t="shared" si="11"/>
        <v>100</v>
      </c>
      <c r="AG30" s="54">
        <v>20</v>
      </c>
      <c r="AH30" s="41">
        <v>30</v>
      </c>
      <c r="AI30" s="41">
        <v>20</v>
      </c>
      <c r="AJ30" s="41">
        <v>30</v>
      </c>
      <c r="AK30" s="58">
        <f t="shared" si="12"/>
        <v>100</v>
      </c>
      <c r="AL30" s="54">
        <v>20</v>
      </c>
      <c r="AM30" s="41">
        <v>30</v>
      </c>
      <c r="AN30" s="41">
        <v>20</v>
      </c>
      <c r="AO30" s="41">
        <v>30</v>
      </c>
      <c r="AP30" s="58">
        <f t="shared" si="13"/>
        <v>100</v>
      </c>
      <c r="AQ30" s="54">
        <v>20</v>
      </c>
      <c r="AR30" s="41">
        <v>30</v>
      </c>
      <c r="AS30" s="41">
        <v>20</v>
      </c>
      <c r="AT30" s="41">
        <v>30</v>
      </c>
      <c r="AU30" s="58">
        <f t="shared" si="14"/>
        <v>100</v>
      </c>
      <c r="AV30" s="54">
        <v>20</v>
      </c>
      <c r="AW30" s="41">
        <v>30</v>
      </c>
      <c r="AX30" s="41">
        <v>20</v>
      </c>
      <c r="AY30" s="41">
        <v>30</v>
      </c>
      <c r="AZ30" s="58">
        <f t="shared" si="0"/>
        <v>100</v>
      </c>
      <c r="BA30" s="54">
        <v>20</v>
      </c>
      <c r="BB30" s="41">
        <v>30</v>
      </c>
      <c r="BC30" s="41">
        <v>20</v>
      </c>
      <c r="BD30" s="41">
        <v>30</v>
      </c>
      <c r="BE30" s="58">
        <f t="shared" si="1"/>
        <v>100</v>
      </c>
      <c r="BF30" s="61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70">
        <f t="shared" si="2"/>
        <v>1100</v>
      </c>
      <c r="BV30" s="48" t="str">
        <f t="shared" si="3"/>
        <v>ناجح</v>
      </c>
      <c r="BW30" s="23"/>
      <c r="BX30" s="24"/>
      <c r="BY30" s="19" t="b">
        <f t="shared" si="4"/>
        <v>0</v>
      </c>
      <c r="BZ30" s="19" t="str">
        <f t="shared" si="5"/>
        <v/>
      </c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</row>
    <row r="31" spans="1:130" ht="17.100000000000001" customHeight="1" thickBot="1" x14ac:dyDescent="0.25">
      <c r="A31" s="21">
        <v>21</v>
      </c>
      <c r="B31" s="65" t="s">
        <v>61</v>
      </c>
      <c r="C31" s="41">
        <v>14</v>
      </c>
      <c r="D31" s="41">
        <v>26</v>
      </c>
      <c r="E31" s="41">
        <v>14</v>
      </c>
      <c r="F31" s="41">
        <v>24</v>
      </c>
      <c r="G31" s="58">
        <f t="shared" si="15"/>
        <v>78</v>
      </c>
      <c r="H31" s="54">
        <v>16</v>
      </c>
      <c r="I31" s="41">
        <v>24</v>
      </c>
      <c r="J31" s="41">
        <v>17</v>
      </c>
      <c r="K31" s="41">
        <v>29</v>
      </c>
      <c r="L31" s="58">
        <f t="shared" si="7"/>
        <v>86</v>
      </c>
      <c r="M31" s="54">
        <v>16</v>
      </c>
      <c r="N31" s="41">
        <v>12</v>
      </c>
      <c r="O31" s="41">
        <v>9</v>
      </c>
      <c r="P31" s="41">
        <v>21</v>
      </c>
      <c r="Q31" s="58">
        <f t="shared" si="8"/>
        <v>58</v>
      </c>
      <c r="R31" s="54">
        <v>10</v>
      </c>
      <c r="S31" s="41">
        <v>15</v>
      </c>
      <c r="T31" s="41">
        <v>7</v>
      </c>
      <c r="U31" s="41">
        <v>18</v>
      </c>
      <c r="V31" s="58">
        <f t="shared" si="9"/>
        <v>50</v>
      </c>
      <c r="W31" s="54">
        <v>15</v>
      </c>
      <c r="X31" s="41">
        <v>19</v>
      </c>
      <c r="Y31" s="41">
        <v>15</v>
      </c>
      <c r="Z31" s="41">
        <v>20</v>
      </c>
      <c r="AA31" s="58">
        <f t="shared" si="10"/>
        <v>69</v>
      </c>
      <c r="AB31" s="54">
        <v>15</v>
      </c>
      <c r="AC31" s="41">
        <v>26</v>
      </c>
      <c r="AD31" s="41">
        <v>12</v>
      </c>
      <c r="AE31" s="41">
        <v>23</v>
      </c>
      <c r="AF31" s="58">
        <f t="shared" si="11"/>
        <v>76</v>
      </c>
      <c r="AG31" s="54">
        <v>15</v>
      </c>
      <c r="AH31" s="41">
        <v>24</v>
      </c>
      <c r="AI31" s="41">
        <v>12</v>
      </c>
      <c r="AJ31" s="41">
        <v>18</v>
      </c>
      <c r="AK31" s="58">
        <f t="shared" si="12"/>
        <v>69</v>
      </c>
      <c r="AL31" s="54">
        <v>12</v>
      </c>
      <c r="AM31" s="41">
        <v>17</v>
      </c>
      <c r="AN31" s="41">
        <v>10</v>
      </c>
      <c r="AO31" s="41">
        <v>20</v>
      </c>
      <c r="AP31" s="58">
        <f t="shared" si="13"/>
        <v>59</v>
      </c>
      <c r="AQ31" s="54">
        <v>15</v>
      </c>
      <c r="AR31" s="41">
        <v>22</v>
      </c>
      <c r="AS31" s="41">
        <v>14</v>
      </c>
      <c r="AT31" s="41">
        <v>20</v>
      </c>
      <c r="AU31" s="58">
        <f t="shared" si="14"/>
        <v>71</v>
      </c>
      <c r="AV31" s="54">
        <v>18</v>
      </c>
      <c r="AW31" s="41">
        <v>12</v>
      </c>
      <c r="AX31" s="41">
        <v>15</v>
      </c>
      <c r="AY31" s="41">
        <v>21</v>
      </c>
      <c r="AZ31" s="58">
        <f t="shared" si="0"/>
        <v>66</v>
      </c>
      <c r="BA31" s="54">
        <v>15</v>
      </c>
      <c r="BB31" s="41">
        <v>20</v>
      </c>
      <c r="BC31" s="41">
        <v>16</v>
      </c>
      <c r="BD31" s="41">
        <v>20</v>
      </c>
      <c r="BE31" s="58">
        <f t="shared" si="1"/>
        <v>71</v>
      </c>
      <c r="BF31" s="61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42">
        <f t="shared" si="2"/>
        <v>753</v>
      </c>
      <c r="BV31" s="48" t="str">
        <f t="shared" si="3"/>
        <v>ناجح</v>
      </c>
      <c r="BW31" s="23"/>
      <c r="BX31" s="24"/>
      <c r="BY31" s="19" t="b">
        <f t="shared" si="4"/>
        <v>0</v>
      </c>
      <c r="BZ31" s="19" t="str">
        <f t="shared" si="5"/>
        <v/>
      </c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</row>
    <row r="32" spans="1:130" ht="17.100000000000001" customHeight="1" thickTop="1" x14ac:dyDescent="0.2">
      <c r="A32" s="15">
        <v>22</v>
      </c>
      <c r="B32" s="65" t="s">
        <v>74</v>
      </c>
      <c r="C32" s="41">
        <v>16</v>
      </c>
      <c r="D32" s="41">
        <v>17</v>
      </c>
      <c r="E32" s="41">
        <v>17</v>
      </c>
      <c r="F32" s="41">
        <v>19</v>
      </c>
      <c r="G32" s="58">
        <f t="shared" si="15"/>
        <v>69</v>
      </c>
      <c r="H32" s="54">
        <v>14</v>
      </c>
      <c r="I32" s="41">
        <v>15</v>
      </c>
      <c r="J32" s="41">
        <v>18</v>
      </c>
      <c r="K32" s="41">
        <v>22</v>
      </c>
      <c r="L32" s="58">
        <f t="shared" si="7"/>
        <v>69</v>
      </c>
      <c r="M32" s="54">
        <v>15</v>
      </c>
      <c r="N32" s="41">
        <v>9</v>
      </c>
      <c r="O32" s="41">
        <v>13</v>
      </c>
      <c r="P32" s="41">
        <v>14</v>
      </c>
      <c r="Q32" s="58">
        <f t="shared" si="8"/>
        <v>51</v>
      </c>
      <c r="R32" s="54">
        <v>15</v>
      </c>
      <c r="S32" s="41">
        <v>6</v>
      </c>
      <c r="T32" s="41">
        <v>10</v>
      </c>
      <c r="U32" s="41">
        <v>19</v>
      </c>
      <c r="V32" s="58">
        <f t="shared" si="9"/>
        <v>50</v>
      </c>
      <c r="W32" s="54">
        <v>12</v>
      </c>
      <c r="X32" s="41">
        <v>6</v>
      </c>
      <c r="Y32" s="41">
        <v>15</v>
      </c>
      <c r="Z32" s="41">
        <v>17</v>
      </c>
      <c r="AA32" s="58">
        <f t="shared" si="10"/>
        <v>50</v>
      </c>
      <c r="AB32" s="54">
        <v>11</v>
      </c>
      <c r="AC32" s="41">
        <v>18</v>
      </c>
      <c r="AD32" s="41">
        <v>9</v>
      </c>
      <c r="AE32" s="41">
        <v>13</v>
      </c>
      <c r="AF32" s="58">
        <f t="shared" si="11"/>
        <v>51</v>
      </c>
      <c r="AG32" s="54">
        <v>13</v>
      </c>
      <c r="AH32" s="41">
        <v>16</v>
      </c>
      <c r="AI32" s="41">
        <v>11</v>
      </c>
      <c r="AJ32" s="41">
        <v>12</v>
      </c>
      <c r="AK32" s="58">
        <f t="shared" si="12"/>
        <v>52</v>
      </c>
      <c r="AL32" s="54">
        <v>13</v>
      </c>
      <c r="AM32" s="41">
        <v>10</v>
      </c>
      <c r="AN32" s="41">
        <v>13</v>
      </c>
      <c r="AO32" s="41">
        <v>14</v>
      </c>
      <c r="AP32" s="58">
        <f t="shared" si="13"/>
        <v>50</v>
      </c>
      <c r="AQ32" s="54">
        <v>12</v>
      </c>
      <c r="AR32" s="41">
        <v>15</v>
      </c>
      <c r="AS32" s="41">
        <v>15</v>
      </c>
      <c r="AT32" s="41">
        <v>15</v>
      </c>
      <c r="AU32" s="58">
        <f t="shared" si="14"/>
        <v>57</v>
      </c>
      <c r="AV32" s="54">
        <v>15</v>
      </c>
      <c r="AW32" s="41">
        <v>16</v>
      </c>
      <c r="AX32" s="41">
        <v>14</v>
      </c>
      <c r="AY32" s="41">
        <v>11</v>
      </c>
      <c r="AZ32" s="58">
        <f t="shared" si="0"/>
        <v>56</v>
      </c>
      <c r="BA32" s="54">
        <v>13</v>
      </c>
      <c r="BB32" s="41">
        <v>15</v>
      </c>
      <c r="BC32" s="41">
        <v>18</v>
      </c>
      <c r="BD32" s="41">
        <v>16</v>
      </c>
      <c r="BE32" s="58">
        <f t="shared" si="1"/>
        <v>62</v>
      </c>
      <c r="BF32" s="61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42">
        <f t="shared" si="2"/>
        <v>617</v>
      </c>
      <c r="BV32" s="48" t="str">
        <f t="shared" si="3"/>
        <v>ناجح</v>
      </c>
      <c r="BW32" s="23"/>
      <c r="BX32" s="24"/>
      <c r="BY32" s="19" t="b">
        <f t="shared" si="4"/>
        <v>0</v>
      </c>
      <c r="BZ32" s="19" t="str">
        <f t="shared" si="5"/>
        <v/>
      </c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</row>
    <row r="33" spans="1:130" ht="17.100000000000001" customHeight="1" x14ac:dyDescent="0.2">
      <c r="A33" s="21">
        <v>23</v>
      </c>
      <c r="B33" s="65" t="s">
        <v>75</v>
      </c>
      <c r="C33" s="41">
        <v>13</v>
      </c>
      <c r="D33" s="41">
        <v>15</v>
      </c>
      <c r="E33" s="41">
        <v>12</v>
      </c>
      <c r="F33" s="41">
        <v>15</v>
      </c>
      <c r="G33" s="58">
        <f t="shared" si="15"/>
        <v>55</v>
      </c>
      <c r="H33" s="54">
        <v>12</v>
      </c>
      <c r="I33" s="41">
        <v>15</v>
      </c>
      <c r="J33" s="41">
        <v>17</v>
      </c>
      <c r="K33" s="41">
        <v>26</v>
      </c>
      <c r="L33" s="58">
        <f t="shared" si="7"/>
        <v>70</v>
      </c>
      <c r="M33" s="54">
        <v>13</v>
      </c>
      <c r="N33" s="41">
        <v>12</v>
      </c>
      <c r="O33" s="41">
        <v>12</v>
      </c>
      <c r="P33" s="41">
        <v>16</v>
      </c>
      <c r="Q33" s="58">
        <f t="shared" si="8"/>
        <v>53</v>
      </c>
      <c r="R33" s="54">
        <v>10</v>
      </c>
      <c r="S33" s="41">
        <v>12</v>
      </c>
      <c r="T33" s="41">
        <v>9</v>
      </c>
      <c r="U33" s="41">
        <v>19</v>
      </c>
      <c r="V33" s="58">
        <f t="shared" si="9"/>
        <v>50</v>
      </c>
      <c r="W33" s="54">
        <v>13</v>
      </c>
      <c r="X33" s="41">
        <v>9</v>
      </c>
      <c r="Y33" s="41">
        <v>14</v>
      </c>
      <c r="Z33" s="41">
        <v>16</v>
      </c>
      <c r="AA33" s="58">
        <f t="shared" si="10"/>
        <v>52</v>
      </c>
      <c r="AB33" s="54">
        <v>12</v>
      </c>
      <c r="AC33" s="41">
        <v>16</v>
      </c>
      <c r="AD33" s="41">
        <v>10</v>
      </c>
      <c r="AE33" s="41">
        <v>15</v>
      </c>
      <c r="AF33" s="58">
        <f t="shared" si="11"/>
        <v>53</v>
      </c>
      <c r="AG33" s="54">
        <v>13</v>
      </c>
      <c r="AH33" s="41">
        <v>15</v>
      </c>
      <c r="AI33" s="41">
        <v>13</v>
      </c>
      <c r="AJ33" s="41">
        <v>15</v>
      </c>
      <c r="AK33" s="58">
        <f t="shared" si="12"/>
        <v>56</v>
      </c>
      <c r="AL33" s="54">
        <v>10</v>
      </c>
      <c r="AM33" s="41">
        <v>8</v>
      </c>
      <c r="AN33" s="41">
        <v>12</v>
      </c>
      <c r="AO33" s="41">
        <v>21</v>
      </c>
      <c r="AP33" s="58">
        <f t="shared" si="13"/>
        <v>51</v>
      </c>
      <c r="AQ33" s="54">
        <v>11</v>
      </c>
      <c r="AR33" s="41">
        <v>14</v>
      </c>
      <c r="AS33" s="41">
        <v>15</v>
      </c>
      <c r="AT33" s="41">
        <v>15</v>
      </c>
      <c r="AU33" s="58">
        <f t="shared" si="14"/>
        <v>55</v>
      </c>
      <c r="AV33" s="54">
        <v>15</v>
      </c>
      <c r="AW33" s="41">
        <v>9</v>
      </c>
      <c r="AX33" s="41">
        <v>13</v>
      </c>
      <c r="AY33" s="41">
        <v>17</v>
      </c>
      <c r="AZ33" s="58">
        <f t="shared" si="0"/>
        <v>54</v>
      </c>
      <c r="BA33" s="54">
        <v>14</v>
      </c>
      <c r="BB33" s="41">
        <v>15</v>
      </c>
      <c r="BC33" s="41">
        <v>18</v>
      </c>
      <c r="BD33" s="41">
        <v>19</v>
      </c>
      <c r="BE33" s="58">
        <f t="shared" si="1"/>
        <v>66</v>
      </c>
      <c r="BF33" s="61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42">
        <f t="shared" si="2"/>
        <v>615</v>
      </c>
      <c r="BV33" s="48" t="str">
        <f t="shared" si="3"/>
        <v>ناجح</v>
      </c>
      <c r="BW33" s="23"/>
      <c r="BX33" s="24"/>
      <c r="BY33" s="19" t="b">
        <f t="shared" si="4"/>
        <v>0</v>
      </c>
      <c r="BZ33" s="19" t="str">
        <f t="shared" si="5"/>
        <v/>
      </c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</row>
    <row r="34" spans="1:130" ht="17.100000000000001" customHeight="1" thickBot="1" x14ac:dyDescent="0.25">
      <c r="A34" s="21">
        <v>24</v>
      </c>
      <c r="B34" s="65" t="s">
        <v>63</v>
      </c>
      <c r="C34" s="41">
        <v>11</v>
      </c>
      <c r="D34" s="41">
        <v>18</v>
      </c>
      <c r="E34" s="41">
        <v>16</v>
      </c>
      <c r="F34" s="41">
        <v>18</v>
      </c>
      <c r="G34" s="58">
        <f t="shared" si="15"/>
        <v>63</v>
      </c>
      <c r="H34" s="54">
        <v>14</v>
      </c>
      <c r="I34" s="41">
        <v>20</v>
      </c>
      <c r="J34" s="41">
        <v>14</v>
      </c>
      <c r="K34" s="41">
        <v>26</v>
      </c>
      <c r="L34" s="58">
        <f t="shared" si="7"/>
        <v>74</v>
      </c>
      <c r="M34" s="54">
        <v>13</v>
      </c>
      <c r="N34" s="41">
        <v>11</v>
      </c>
      <c r="O34" s="41">
        <v>12</v>
      </c>
      <c r="P34" s="41">
        <v>18</v>
      </c>
      <c r="Q34" s="58">
        <f t="shared" si="8"/>
        <v>54</v>
      </c>
      <c r="R34" s="54">
        <v>7</v>
      </c>
      <c r="S34" s="41">
        <v>8</v>
      </c>
      <c r="T34" s="41">
        <v>13</v>
      </c>
      <c r="U34" s="41">
        <v>22</v>
      </c>
      <c r="V34" s="58">
        <f t="shared" si="9"/>
        <v>50</v>
      </c>
      <c r="W34" s="54">
        <v>11</v>
      </c>
      <c r="X34" s="41">
        <v>8</v>
      </c>
      <c r="Y34" s="41">
        <v>16</v>
      </c>
      <c r="Z34" s="41">
        <v>21</v>
      </c>
      <c r="AA34" s="58">
        <f t="shared" si="10"/>
        <v>56</v>
      </c>
      <c r="AB34" s="54">
        <v>13</v>
      </c>
      <c r="AC34" s="41">
        <v>19</v>
      </c>
      <c r="AD34" s="41">
        <v>10</v>
      </c>
      <c r="AE34" s="41">
        <v>15</v>
      </c>
      <c r="AF34" s="58">
        <f t="shared" si="11"/>
        <v>57</v>
      </c>
      <c r="AG34" s="54">
        <v>12</v>
      </c>
      <c r="AH34" s="41">
        <v>21</v>
      </c>
      <c r="AI34" s="41">
        <v>12</v>
      </c>
      <c r="AJ34" s="41">
        <v>18</v>
      </c>
      <c r="AK34" s="58">
        <f t="shared" si="12"/>
        <v>63</v>
      </c>
      <c r="AL34" s="54">
        <v>9</v>
      </c>
      <c r="AM34" s="41">
        <v>11</v>
      </c>
      <c r="AN34" s="41">
        <v>15</v>
      </c>
      <c r="AO34" s="41">
        <v>21</v>
      </c>
      <c r="AP34" s="58">
        <f t="shared" si="13"/>
        <v>56</v>
      </c>
      <c r="AQ34" s="54">
        <v>12</v>
      </c>
      <c r="AR34" s="41">
        <v>17</v>
      </c>
      <c r="AS34" s="41">
        <v>17</v>
      </c>
      <c r="AT34" s="41">
        <v>20</v>
      </c>
      <c r="AU34" s="58">
        <f t="shared" si="14"/>
        <v>66</v>
      </c>
      <c r="AV34" s="54">
        <v>16</v>
      </c>
      <c r="AW34" s="41">
        <v>14</v>
      </c>
      <c r="AX34" s="41">
        <v>17</v>
      </c>
      <c r="AY34" s="41">
        <v>19</v>
      </c>
      <c r="AZ34" s="58">
        <f t="shared" si="0"/>
        <v>66</v>
      </c>
      <c r="BA34" s="54">
        <v>12</v>
      </c>
      <c r="BB34" s="41">
        <v>17</v>
      </c>
      <c r="BC34" s="41">
        <v>19</v>
      </c>
      <c r="BD34" s="41">
        <v>23</v>
      </c>
      <c r="BE34" s="58">
        <f t="shared" si="1"/>
        <v>71</v>
      </c>
      <c r="BF34" s="61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42">
        <f t="shared" si="2"/>
        <v>676</v>
      </c>
      <c r="BV34" s="48" t="str">
        <f t="shared" si="3"/>
        <v>ناجح</v>
      </c>
      <c r="BW34" s="23"/>
      <c r="BX34" s="24"/>
      <c r="BY34" s="19" t="b">
        <f t="shared" si="4"/>
        <v>0</v>
      </c>
      <c r="BZ34" s="19" t="str">
        <f t="shared" si="5"/>
        <v/>
      </c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</row>
    <row r="35" spans="1:130" ht="17.100000000000001" customHeight="1" thickTop="1" x14ac:dyDescent="0.2">
      <c r="A35" s="15">
        <v>25</v>
      </c>
      <c r="B35" s="66" t="s">
        <v>62</v>
      </c>
      <c r="C35" s="41">
        <v>15</v>
      </c>
      <c r="D35" s="41">
        <v>15</v>
      </c>
      <c r="E35" s="41">
        <v>17</v>
      </c>
      <c r="F35" s="41">
        <v>24</v>
      </c>
      <c r="G35" s="58">
        <f t="shared" si="15"/>
        <v>71</v>
      </c>
      <c r="H35" s="54">
        <v>15</v>
      </c>
      <c r="I35" s="41">
        <v>22</v>
      </c>
      <c r="J35" s="41">
        <v>16</v>
      </c>
      <c r="K35" s="41">
        <v>26</v>
      </c>
      <c r="L35" s="58">
        <f t="shared" si="7"/>
        <v>79</v>
      </c>
      <c r="M35" s="54">
        <v>14</v>
      </c>
      <c r="N35" s="41">
        <v>7</v>
      </c>
      <c r="O35" s="41">
        <v>13</v>
      </c>
      <c r="P35" s="41">
        <v>18</v>
      </c>
      <c r="Q35" s="58">
        <f t="shared" si="8"/>
        <v>52</v>
      </c>
      <c r="R35" s="54">
        <v>8</v>
      </c>
      <c r="S35" s="41">
        <v>10</v>
      </c>
      <c r="T35" s="41">
        <v>11</v>
      </c>
      <c r="U35" s="41">
        <v>21</v>
      </c>
      <c r="V35" s="58">
        <f t="shared" si="9"/>
        <v>50</v>
      </c>
      <c r="W35" s="54">
        <v>10</v>
      </c>
      <c r="X35" s="41">
        <v>9</v>
      </c>
      <c r="Y35" s="41">
        <v>17</v>
      </c>
      <c r="Z35" s="41">
        <v>27</v>
      </c>
      <c r="AA35" s="58">
        <f t="shared" si="10"/>
        <v>63</v>
      </c>
      <c r="AB35" s="54">
        <v>13</v>
      </c>
      <c r="AC35" s="41">
        <v>15</v>
      </c>
      <c r="AD35" s="41">
        <v>11</v>
      </c>
      <c r="AE35" s="41">
        <v>22</v>
      </c>
      <c r="AF35" s="58">
        <f t="shared" si="11"/>
        <v>61</v>
      </c>
      <c r="AG35" s="54">
        <v>13</v>
      </c>
      <c r="AH35" s="41">
        <v>18</v>
      </c>
      <c r="AI35" s="41">
        <v>11</v>
      </c>
      <c r="AJ35" s="41">
        <v>16</v>
      </c>
      <c r="AK35" s="58">
        <f t="shared" si="12"/>
        <v>58</v>
      </c>
      <c r="AL35" s="54">
        <v>12</v>
      </c>
      <c r="AM35" s="41">
        <v>12</v>
      </c>
      <c r="AN35" s="41">
        <v>15</v>
      </c>
      <c r="AO35" s="41">
        <v>18</v>
      </c>
      <c r="AP35" s="58">
        <f t="shared" si="13"/>
        <v>57</v>
      </c>
      <c r="AQ35" s="54">
        <v>15</v>
      </c>
      <c r="AR35" s="41">
        <v>15</v>
      </c>
      <c r="AS35" s="41">
        <v>16</v>
      </c>
      <c r="AT35" s="41">
        <v>18</v>
      </c>
      <c r="AU35" s="58">
        <f t="shared" si="14"/>
        <v>64</v>
      </c>
      <c r="AV35" s="54">
        <v>14</v>
      </c>
      <c r="AW35" s="41">
        <v>10</v>
      </c>
      <c r="AX35" s="41">
        <v>15</v>
      </c>
      <c r="AY35" s="41">
        <v>13</v>
      </c>
      <c r="AZ35" s="58">
        <f t="shared" si="0"/>
        <v>52</v>
      </c>
      <c r="BA35" s="54">
        <v>15</v>
      </c>
      <c r="BB35" s="41">
        <v>12</v>
      </c>
      <c r="BC35" s="41">
        <v>18</v>
      </c>
      <c r="BD35" s="41">
        <v>19</v>
      </c>
      <c r="BE35" s="58">
        <f t="shared" si="1"/>
        <v>64</v>
      </c>
      <c r="BF35" s="61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42">
        <f t="shared" si="2"/>
        <v>671</v>
      </c>
      <c r="BV35" s="48" t="str">
        <f t="shared" si="3"/>
        <v>ناجح</v>
      </c>
      <c r="BW35" s="23"/>
      <c r="BX35" s="24"/>
      <c r="BY35" s="19" t="b">
        <f t="shared" si="4"/>
        <v>0</v>
      </c>
      <c r="BZ35" s="19" t="str">
        <f t="shared" si="5"/>
        <v/>
      </c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</row>
    <row r="36" spans="1:130" ht="17.100000000000001" customHeight="1" x14ac:dyDescent="0.2">
      <c r="A36" s="21">
        <v>26</v>
      </c>
      <c r="B36" s="65" t="s">
        <v>76</v>
      </c>
      <c r="C36" s="41">
        <v>14</v>
      </c>
      <c r="D36" s="41">
        <v>12</v>
      </c>
      <c r="E36" s="41">
        <v>15</v>
      </c>
      <c r="F36" s="41">
        <v>27</v>
      </c>
      <c r="G36" s="58">
        <f t="shared" si="15"/>
        <v>68</v>
      </c>
      <c r="H36" s="54">
        <v>14</v>
      </c>
      <c r="I36" s="41">
        <v>21</v>
      </c>
      <c r="J36" s="41">
        <v>16</v>
      </c>
      <c r="K36" s="41">
        <v>26</v>
      </c>
      <c r="L36" s="58">
        <f t="shared" si="7"/>
        <v>77</v>
      </c>
      <c r="M36" s="54">
        <v>13</v>
      </c>
      <c r="N36" s="41">
        <v>12</v>
      </c>
      <c r="O36" s="41">
        <v>8</v>
      </c>
      <c r="P36" s="41">
        <v>17</v>
      </c>
      <c r="Q36" s="58">
        <f t="shared" si="8"/>
        <v>50</v>
      </c>
      <c r="R36" s="54">
        <v>15</v>
      </c>
      <c r="S36" s="41">
        <v>25</v>
      </c>
      <c r="T36" s="41">
        <v>9</v>
      </c>
      <c r="U36" s="41">
        <v>24</v>
      </c>
      <c r="V36" s="58">
        <f t="shared" si="9"/>
        <v>73</v>
      </c>
      <c r="W36" s="54">
        <v>13</v>
      </c>
      <c r="X36" s="41">
        <v>14</v>
      </c>
      <c r="Y36" s="41">
        <v>17</v>
      </c>
      <c r="Z36" s="41">
        <v>14</v>
      </c>
      <c r="AA36" s="58">
        <f t="shared" si="10"/>
        <v>58</v>
      </c>
      <c r="AB36" s="54">
        <v>14</v>
      </c>
      <c r="AC36" s="41">
        <v>21</v>
      </c>
      <c r="AD36" s="41">
        <v>11</v>
      </c>
      <c r="AE36" s="41">
        <v>20</v>
      </c>
      <c r="AF36" s="58">
        <f t="shared" si="11"/>
        <v>66</v>
      </c>
      <c r="AG36" s="54">
        <v>14</v>
      </c>
      <c r="AH36" s="41">
        <v>15</v>
      </c>
      <c r="AI36" s="41">
        <v>12</v>
      </c>
      <c r="AJ36" s="41">
        <v>12</v>
      </c>
      <c r="AK36" s="58">
        <f t="shared" si="12"/>
        <v>53</v>
      </c>
      <c r="AL36" s="54">
        <v>13</v>
      </c>
      <c r="AM36" s="41">
        <v>14</v>
      </c>
      <c r="AN36" s="41">
        <v>11</v>
      </c>
      <c r="AO36" s="41">
        <v>16</v>
      </c>
      <c r="AP36" s="58">
        <f t="shared" si="13"/>
        <v>54</v>
      </c>
      <c r="AQ36" s="54">
        <v>14</v>
      </c>
      <c r="AR36" s="41">
        <v>15</v>
      </c>
      <c r="AS36" s="41">
        <v>15</v>
      </c>
      <c r="AT36" s="41">
        <v>22</v>
      </c>
      <c r="AU36" s="58">
        <f t="shared" si="14"/>
        <v>66</v>
      </c>
      <c r="AV36" s="54">
        <v>13</v>
      </c>
      <c r="AW36" s="41">
        <v>14</v>
      </c>
      <c r="AX36" s="41">
        <v>17</v>
      </c>
      <c r="AY36" s="41">
        <v>15</v>
      </c>
      <c r="AZ36" s="58">
        <f t="shared" si="0"/>
        <v>59</v>
      </c>
      <c r="BA36" s="54">
        <v>14</v>
      </c>
      <c r="BB36" s="41">
        <v>13</v>
      </c>
      <c r="BC36" s="41">
        <v>15</v>
      </c>
      <c r="BD36" s="41">
        <v>30</v>
      </c>
      <c r="BE36" s="58">
        <f t="shared" si="1"/>
        <v>72</v>
      </c>
      <c r="BF36" s="61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42">
        <f t="shared" si="2"/>
        <v>696</v>
      </c>
      <c r="BV36" s="48" t="str">
        <f t="shared" si="3"/>
        <v>ناجح</v>
      </c>
      <c r="BW36" s="23"/>
      <c r="BX36" s="24"/>
      <c r="BY36" s="19" t="b">
        <f t="shared" si="4"/>
        <v>0</v>
      </c>
      <c r="BZ36" s="19" t="str">
        <f t="shared" si="5"/>
        <v/>
      </c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</row>
    <row r="37" spans="1:130" ht="3" hidden="1" customHeight="1" thickTop="1" x14ac:dyDescent="0.2">
      <c r="A37" s="28"/>
      <c r="B37" s="29"/>
      <c r="C37" s="30"/>
      <c r="D37" s="30"/>
      <c r="E37" s="30"/>
      <c r="F37" s="30"/>
      <c r="G37" s="29"/>
      <c r="H37" s="30"/>
      <c r="I37" s="30"/>
      <c r="J37" s="30"/>
      <c r="K37" s="30"/>
      <c r="L37" s="29"/>
      <c r="M37" s="30"/>
      <c r="N37" s="30"/>
      <c r="O37" s="30"/>
      <c r="P37" s="30"/>
      <c r="Q37" s="29"/>
      <c r="R37" s="30"/>
      <c r="S37" s="30"/>
      <c r="T37" s="30"/>
      <c r="U37" s="30"/>
      <c r="V37" s="29"/>
      <c r="W37" s="30"/>
      <c r="X37" s="30"/>
      <c r="Y37" s="30"/>
      <c r="Z37" s="30"/>
      <c r="AA37" s="29"/>
      <c r="AB37" s="30"/>
      <c r="AC37" s="30"/>
      <c r="AD37" s="30"/>
      <c r="AE37" s="30"/>
      <c r="AF37" s="29"/>
      <c r="AG37" s="30"/>
      <c r="AH37" s="30"/>
      <c r="AI37" s="30"/>
      <c r="AJ37" s="30"/>
      <c r="AK37" s="29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59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29"/>
      <c r="BV37" s="31"/>
      <c r="BW37" s="32"/>
      <c r="BX37" s="30"/>
      <c r="BY37" s="20"/>
      <c r="BZ37" s="19" t="str">
        <f>IF(AU37&lt;50,"راسب",IF(BE37&lt; 50,"راسب",""))</f>
        <v>راسب</v>
      </c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</row>
    <row r="38" spans="1:130" s="46" customFormat="1" ht="21.95" customHeight="1" x14ac:dyDescent="0.2">
      <c r="A38" s="122"/>
      <c r="B38" s="122"/>
      <c r="C38" s="122"/>
      <c r="D38" s="122"/>
      <c r="E38" s="90" t="s">
        <v>40</v>
      </c>
      <c r="F38" s="90"/>
      <c r="G38" s="90"/>
      <c r="H38" s="90"/>
      <c r="I38" s="90"/>
      <c r="J38" s="90"/>
      <c r="K38" s="90"/>
      <c r="L38" s="90"/>
      <c r="M38" s="44"/>
      <c r="N38" s="90" t="s">
        <v>41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37"/>
      <c r="AD38" s="37"/>
      <c r="AE38" s="90" t="s">
        <v>33</v>
      </c>
      <c r="AF38" s="90"/>
      <c r="AG38" s="90"/>
      <c r="AH38" s="37"/>
      <c r="AI38" s="37"/>
      <c r="AJ38" s="37" t="s">
        <v>35</v>
      </c>
      <c r="AK38" s="37"/>
      <c r="AL38" s="37"/>
      <c r="AM38" s="37"/>
      <c r="AN38" s="37"/>
      <c r="AO38" s="37"/>
      <c r="AP38" s="37"/>
      <c r="AQ38" s="44"/>
      <c r="AR38" s="44"/>
      <c r="AS38" s="44"/>
      <c r="AT38" s="44"/>
      <c r="AU38" s="44"/>
      <c r="AV38" s="44"/>
      <c r="AW38" s="44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</row>
    <row r="39" spans="1:130" ht="12.95" customHeight="1" x14ac:dyDescent="0.2">
      <c r="A39" s="33"/>
      <c r="B39" s="33"/>
      <c r="C39" s="9"/>
      <c r="D39" s="9"/>
      <c r="E39" s="9"/>
      <c r="F39" s="9"/>
      <c r="G39" s="6"/>
      <c r="H39" s="9"/>
      <c r="I39" s="9"/>
      <c r="J39" s="9"/>
      <c r="K39" s="9"/>
      <c r="L39" s="6"/>
      <c r="M39" s="9"/>
      <c r="N39" s="9"/>
      <c r="O39" s="9"/>
      <c r="P39" s="9"/>
      <c r="Q39" s="6"/>
      <c r="R39" s="9"/>
      <c r="S39" s="9"/>
      <c r="T39" s="9"/>
      <c r="U39" s="9"/>
      <c r="V39" s="6"/>
      <c r="W39" s="9"/>
      <c r="X39" s="9"/>
      <c r="Y39" s="9"/>
      <c r="Z39" s="9"/>
      <c r="AA39" s="6"/>
      <c r="AB39" s="9"/>
      <c r="AC39" s="9"/>
      <c r="AD39" s="9"/>
      <c r="AE39" s="9"/>
      <c r="AF39" s="6"/>
      <c r="AG39" s="9"/>
      <c r="AH39" s="9"/>
      <c r="AI39" s="9"/>
      <c r="AJ39" s="9"/>
      <c r="AK39" s="6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6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6"/>
      <c r="BV39" s="34"/>
      <c r="BW39" s="33"/>
      <c r="BX39" s="9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</row>
    <row r="40" spans="1:130" ht="12.95" customHeight="1" x14ac:dyDescent="0.2">
      <c r="A40" s="122"/>
      <c r="B40" s="122"/>
      <c r="C40" s="122"/>
      <c r="D40" s="122"/>
      <c r="E40" s="9"/>
      <c r="F40" s="9"/>
      <c r="G40" s="6"/>
      <c r="H40" s="9"/>
      <c r="I40" s="9"/>
      <c r="J40" s="9"/>
      <c r="K40" s="9"/>
      <c r="L40" s="6"/>
      <c r="M40" s="9"/>
      <c r="N40" s="122" t="s">
        <v>36</v>
      </c>
      <c r="O40" s="122"/>
      <c r="P40" s="122"/>
      <c r="Q40" s="6"/>
      <c r="R40" s="123"/>
      <c r="S40" s="123"/>
      <c r="T40" s="123"/>
      <c r="U40" s="123"/>
      <c r="V40" s="123"/>
      <c r="W40" s="123"/>
      <c r="X40" s="123"/>
      <c r="Y40" s="123"/>
      <c r="Z40" s="123"/>
      <c r="AA40" s="6"/>
      <c r="AB40" s="9"/>
      <c r="AC40" s="9"/>
      <c r="AD40" s="9"/>
      <c r="AE40" s="9"/>
      <c r="AF40" s="6"/>
      <c r="AG40" s="9"/>
      <c r="AH40" s="9"/>
      <c r="AI40" s="9"/>
      <c r="AJ40" s="9"/>
      <c r="AK40" s="6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122"/>
      <c r="BD40" s="122"/>
      <c r="BE40" s="122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6"/>
      <c r="BV40" s="34"/>
      <c r="BW40" s="33"/>
      <c r="BX40" s="9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</row>
    <row r="41" spans="1:130" ht="12.95" customHeight="1" thickBot="1" x14ac:dyDescent="0.25">
      <c r="A41" s="9"/>
      <c r="B41" s="10"/>
      <c r="C41" s="35"/>
      <c r="D41" s="35"/>
      <c r="E41" s="35"/>
      <c r="F41" s="35"/>
      <c r="G41" s="10"/>
      <c r="H41" s="35"/>
      <c r="I41" s="35"/>
      <c r="J41" s="35"/>
      <c r="K41" s="35"/>
      <c r="L41" s="10"/>
      <c r="M41" s="35"/>
      <c r="N41" s="35"/>
      <c r="O41" s="35"/>
      <c r="P41" s="35"/>
      <c r="Q41" s="10"/>
      <c r="R41" s="89"/>
      <c r="S41" s="89"/>
      <c r="T41" s="89"/>
      <c r="U41" s="89"/>
      <c r="V41" s="89"/>
      <c r="W41" s="89"/>
      <c r="X41" s="89"/>
      <c r="Y41" s="89"/>
      <c r="Z41" s="89"/>
      <c r="AA41" s="10"/>
      <c r="AB41" s="35"/>
      <c r="AC41" s="35"/>
      <c r="AD41" s="35"/>
      <c r="AE41" s="35"/>
      <c r="AF41" s="10"/>
      <c r="AG41" s="35"/>
      <c r="AH41" s="35"/>
      <c r="AI41" s="35"/>
      <c r="AJ41" s="35"/>
      <c r="AK41" s="10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10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10"/>
      <c r="BV41" s="34"/>
      <c r="BW41" s="36"/>
      <c r="BX41" s="35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</row>
    <row r="42" spans="1:130" ht="12.95" customHeight="1" thickTop="1" x14ac:dyDescent="0.2">
      <c r="A42" s="122"/>
      <c r="B42" s="122"/>
      <c r="C42" s="122"/>
      <c r="D42" s="122"/>
      <c r="E42" s="35"/>
      <c r="F42" s="35"/>
      <c r="G42" s="10"/>
      <c r="H42" s="35"/>
      <c r="I42" s="35"/>
      <c r="J42" s="35"/>
      <c r="K42" s="35"/>
      <c r="L42" s="10"/>
      <c r="M42" s="35"/>
      <c r="N42" s="35"/>
      <c r="O42" s="35"/>
      <c r="P42" s="35"/>
      <c r="Q42" s="10"/>
      <c r="R42" s="95" t="s">
        <v>28</v>
      </c>
      <c r="S42" s="93"/>
      <c r="T42" s="93"/>
      <c r="U42" s="93" t="s">
        <v>29</v>
      </c>
      <c r="V42" s="93"/>
      <c r="W42" s="93"/>
      <c r="X42" s="93" t="s">
        <v>31</v>
      </c>
      <c r="Y42" s="93"/>
      <c r="Z42" s="94"/>
      <c r="AA42" s="10"/>
      <c r="AB42" s="35"/>
      <c r="AC42" s="35"/>
      <c r="AD42" s="35"/>
      <c r="AE42" s="35"/>
      <c r="AF42" s="10"/>
      <c r="AG42" s="35"/>
      <c r="AH42" s="35"/>
      <c r="AI42" s="35"/>
      <c r="AJ42" s="35"/>
      <c r="AK42" s="10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10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10"/>
      <c r="BV42" s="34"/>
      <c r="BW42" s="36"/>
      <c r="BX42" s="35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</row>
    <row r="43" spans="1:130" ht="12.75" customHeight="1" thickBot="1" x14ac:dyDescent="0.25">
      <c r="A43" s="9"/>
      <c r="B43" s="10"/>
      <c r="C43" s="35"/>
      <c r="D43" s="35"/>
      <c r="E43" s="35"/>
      <c r="F43" s="35"/>
      <c r="G43" s="10"/>
      <c r="H43" s="35"/>
      <c r="I43" s="35"/>
      <c r="J43" s="35"/>
      <c r="K43" s="35"/>
      <c r="L43" s="10"/>
      <c r="M43" s="35"/>
      <c r="N43" s="35"/>
      <c r="O43" s="35"/>
      <c r="P43" s="35"/>
      <c r="Q43" s="10"/>
      <c r="R43" s="96">
        <f>COUNTIF(BV10:BV37,"ناجح")</f>
        <v>26</v>
      </c>
      <c r="S43" s="91"/>
      <c r="T43" s="91"/>
      <c r="U43" s="91">
        <v>0</v>
      </c>
      <c r="V43" s="91"/>
      <c r="W43" s="91"/>
      <c r="X43" s="91">
        <f>COUNTIF(BV10:BV37,"غائب")</f>
        <v>0</v>
      </c>
      <c r="Y43" s="91"/>
      <c r="Z43" s="92"/>
      <c r="AA43" s="10"/>
      <c r="AB43" s="35"/>
      <c r="AC43" s="35"/>
      <c r="AD43" s="35"/>
      <c r="AE43" s="35"/>
      <c r="AF43" s="10"/>
      <c r="AG43" s="35"/>
      <c r="AH43" s="35"/>
      <c r="AI43" s="35"/>
      <c r="AJ43" s="35"/>
      <c r="AK43" s="10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10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10"/>
      <c r="BV43" s="34"/>
      <c r="BW43" s="36"/>
      <c r="BX43" s="35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</row>
    <row r="44" spans="1:130" ht="17.100000000000001" customHeight="1" thickTop="1" x14ac:dyDescent="0.2">
      <c r="A44" s="21">
        <v>27</v>
      </c>
      <c r="B44" s="65" t="s">
        <v>64</v>
      </c>
      <c r="C44" s="41">
        <v>19</v>
      </c>
      <c r="D44" s="41">
        <v>29</v>
      </c>
      <c r="E44" s="41">
        <v>19</v>
      </c>
      <c r="F44" s="41">
        <v>30</v>
      </c>
      <c r="G44" s="58">
        <f t="shared" ref="G44:G55" si="16">SUM(C44:F44)</f>
        <v>97</v>
      </c>
      <c r="H44" s="54">
        <v>18</v>
      </c>
      <c r="I44" s="41">
        <v>30</v>
      </c>
      <c r="J44" s="41">
        <v>16</v>
      </c>
      <c r="K44" s="41">
        <v>30</v>
      </c>
      <c r="L44" s="58">
        <f t="shared" ref="L44:L60" si="17">SUM(H44:K44)</f>
        <v>94</v>
      </c>
      <c r="M44" s="54">
        <v>18</v>
      </c>
      <c r="N44" s="41">
        <v>25</v>
      </c>
      <c r="O44" s="41">
        <v>15</v>
      </c>
      <c r="P44" s="41">
        <v>26</v>
      </c>
      <c r="Q44" s="58">
        <f t="shared" ref="Q44:Q60" si="18">SUM(M44:P44)</f>
        <v>84</v>
      </c>
      <c r="R44" s="54">
        <v>18</v>
      </c>
      <c r="S44" s="41">
        <v>28</v>
      </c>
      <c r="T44" s="41">
        <v>17</v>
      </c>
      <c r="U44" s="41">
        <v>29</v>
      </c>
      <c r="V44" s="58">
        <f t="shared" ref="V44:V60" si="19">SUM(R44:U44)</f>
        <v>92</v>
      </c>
      <c r="W44" s="54">
        <v>15</v>
      </c>
      <c r="X44" s="41">
        <v>26</v>
      </c>
      <c r="Y44" s="41">
        <v>20</v>
      </c>
      <c r="Z44" s="41">
        <v>23</v>
      </c>
      <c r="AA44" s="58">
        <f t="shared" ref="AA44:AA60" si="20">SUM(W44:Z44)</f>
        <v>84</v>
      </c>
      <c r="AB44" s="54">
        <v>18</v>
      </c>
      <c r="AC44" s="41">
        <v>26</v>
      </c>
      <c r="AD44" s="41">
        <v>14</v>
      </c>
      <c r="AE44" s="41">
        <v>27</v>
      </c>
      <c r="AF44" s="58">
        <f t="shared" ref="AF44:AF60" si="21">SUM(AB44:AE44)</f>
        <v>85</v>
      </c>
      <c r="AG44" s="54">
        <v>15</v>
      </c>
      <c r="AH44" s="41">
        <v>20</v>
      </c>
      <c r="AI44" s="41">
        <v>15</v>
      </c>
      <c r="AJ44" s="41">
        <v>18</v>
      </c>
      <c r="AK44" s="58">
        <f t="shared" ref="AK44:AK60" si="22">SUM(AG44:AJ44)</f>
        <v>68</v>
      </c>
      <c r="AL44" s="54">
        <v>16</v>
      </c>
      <c r="AM44" s="41">
        <v>22</v>
      </c>
      <c r="AN44" s="41">
        <v>17</v>
      </c>
      <c r="AO44" s="41">
        <v>27</v>
      </c>
      <c r="AP44" s="58">
        <f t="shared" ref="AP44:AP60" si="23">SUM(AL44:AO44)</f>
        <v>82</v>
      </c>
      <c r="AQ44" s="54">
        <v>15</v>
      </c>
      <c r="AR44" s="41">
        <v>24</v>
      </c>
      <c r="AS44" s="41">
        <v>18</v>
      </c>
      <c r="AT44" s="41">
        <v>27</v>
      </c>
      <c r="AU44" s="58">
        <f t="shared" ref="AU44:AU60" si="24">SUM(AQ44:AT44)</f>
        <v>84</v>
      </c>
      <c r="AV44" s="54">
        <v>18</v>
      </c>
      <c r="AW44" s="41">
        <v>25</v>
      </c>
      <c r="AX44" s="41">
        <v>17</v>
      </c>
      <c r="AY44" s="41">
        <v>29</v>
      </c>
      <c r="AZ44" s="58">
        <f t="shared" ref="AZ44:AZ60" si="25">SUM(AV44:AY44)</f>
        <v>89</v>
      </c>
      <c r="BA44" s="54">
        <v>17</v>
      </c>
      <c r="BB44" s="41">
        <v>30</v>
      </c>
      <c r="BC44" s="41">
        <v>19</v>
      </c>
      <c r="BD44" s="41">
        <v>30</v>
      </c>
      <c r="BE44" s="58">
        <f t="shared" ref="BE44:BE60" si="26">SUM(BA44:BD44)</f>
        <v>96</v>
      </c>
      <c r="BF44" s="61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42">
        <f t="shared" ref="BU44:BU60" si="27">SUM(G44,L44,Q44,V44,AA44,AF44,AK44,AP44,AU44,AZ44,BE44)</f>
        <v>955</v>
      </c>
      <c r="BV44" s="48" t="str">
        <f t="shared" ref="BV44:BV60" si="28">IF(BX44="غائب","غائب",IF(BY44="راسب","راسب",IF(BZ44="راسب","راسب","ناجح")))</f>
        <v>ناجح</v>
      </c>
      <c r="BW44" s="23"/>
      <c r="BX44" s="24"/>
      <c r="BY44" s="19" t="b">
        <f t="shared" ref="BY44:BY60" si="29">IF(G44&lt;50,"راسب",IF(L44&lt;50,"راسب",IF(Q44&lt;50,"راسب",IF(V44&lt;50,"راسب",IF(AA44&lt;50,"راسب",IF(AF44&lt;50,"راسب",IF(AK44&lt;50,"راسب",IF(AP44&lt;50,"راسب"))))))))</f>
        <v>0</v>
      </c>
      <c r="BZ44" s="19" t="str">
        <f t="shared" ref="BZ44:BZ60" si="30">IF(AU44&lt;50,"راسب",IF(AZ44&lt;50,"راسب",IF(BE44&lt; 50,"راسب","")))</f>
        <v/>
      </c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</row>
    <row r="45" spans="1:130" ht="17.100000000000001" customHeight="1" x14ac:dyDescent="0.2">
      <c r="A45" s="21">
        <v>28</v>
      </c>
      <c r="B45" s="65" t="s">
        <v>65</v>
      </c>
      <c r="C45" s="41">
        <v>16</v>
      </c>
      <c r="D45" s="41">
        <v>22</v>
      </c>
      <c r="E45" s="41">
        <v>17</v>
      </c>
      <c r="F45" s="41">
        <v>26</v>
      </c>
      <c r="G45" s="58">
        <f t="shared" si="16"/>
        <v>81</v>
      </c>
      <c r="H45" s="54">
        <v>16</v>
      </c>
      <c r="I45" s="41">
        <v>18</v>
      </c>
      <c r="J45" s="41">
        <v>16</v>
      </c>
      <c r="K45" s="41">
        <v>27</v>
      </c>
      <c r="L45" s="58">
        <f t="shared" si="17"/>
        <v>77</v>
      </c>
      <c r="M45" s="54">
        <v>15</v>
      </c>
      <c r="N45" s="41">
        <v>11</v>
      </c>
      <c r="O45" s="41">
        <v>14</v>
      </c>
      <c r="P45" s="41">
        <v>18</v>
      </c>
      <c r="Q45" s="58">
        <f t="shared" si="18"/>
        <v>58</v>
      </c>
      <c r="R45" s="54">
        <v>15</v>
      </c>
      <c r="S45" s="41">
        <v>8</v>
      </c>
      <c r="T45" s="41">
        <v>14</v>
      </c>
      <c r="U45" s="41">
        <v>16</v>
      </c>
      <c r="V45" s="58">
        <f t="shared" si="19"/>
        <v>53</v>
      </c>
      <c r="W45" s="54">
        <v>12</v>
      </c>
      <c r="X45" s="41">
        <v>15</v>
      </c>
      <c r="Y45" s="41">
        <v>19</v>
      </c>
      <c r="Z45" s="41">
        <v>13</v>
      </c>
      <c r="AA45" s="58">
        <f t="shared" si="20"/>
        <v>59</v>
      </c>
      <c r="AB45" s="54">
        <v>14</v>
      </c>
      <c r="AC45" s="41">
        <v>21</v>
      </c>
      <c r="AD45" s="41">
        <v>12</v>
      </c>
      <c r="AE45" s="41">
        <v>15</v>
      </c>
      <c r="AF45" s="58">
        <f t="shared" si="21"/>
        <v>62</v>
      </c>
      <c r="AG45" s="54">
        <v>16</v>
      </c>
      <c r="AH45" s="41">
        <v>22</v>
      </c>
      <c r="AI45" s="41">
        <v>11</v>
      </c>
      <c r="AJ45" s="41">
        <v>15</v>
      </c>
      <c r="AK45" s="58">
        <f t="shared" si="22"/>
        <v>64</v>
      </c>
      <c r="AL45" s="54">
        <v>15</v>
      </c>
      <c r="AM45" s="41">
        <v>15</v>
      </c>
      <c r="AN45" s="41">
        <v>16</v>
      </c>
      <c r="AO45" s="41">
        <v>23</v>
      </c>
      <c r="AP45" s="58">
        <f t="shared" si="23"/>
        <v>69</v>
      </c>
      <c r="AQ45" s="54">
        <v>15</v>
      </c>
      <c r="AR45" s="41">
        <v>25</v>
      </c>
      <c r="AS45" s="41">
        <v>17</v>
      </c>
      <c r="AT45" s="41">
        <v>22</v>
      </c>
      <c r="AU45" s="58">
        <f t="shared" si="24"/>
        <v>79</v>
      </c>
      <c r="AV45" s="54">
        <v>15</v>
      </c>
      <c r="AW45" s="41">
        <v>22</v>
      </c>
      <c r="AX45" s="41">
        <v>16</v>
      </c>
      <c r="AY45" s="41">
        <v>17</v>
      </c>
      <c r="AZ45" s="58">
        <f t="shared" si="25"/>
        <v>70</v>
      </c>
      <c r="BA45" s="54">
        <v>16</v>
      </c>
      <c r="BB45" s="41">
        <v>29</v>
      </c>
      <c r="BC45" s="41">
        <v>18</v>
      </c>
      <c r="BD45" s="41">
        <v>26</v>
      </c>
      <c r="BE45" s="58">
        <f t="shared" si="26"/>
        <v>89</v>
      </c>
      <c r="BF45" s="61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42">
        <f t="shared" si="27"/>
        <v>761</v>
      </c>
      <c r="BV45" s="48" t="str">
        <f t="shared" si="28"/>
        <v>ناجح</v>
      </c>
      <c r="BW45" s="23"/>
      <c r="BX45" s="24"/>
      <c r="BY45" s="19" t="b">
        <f t="shared" si="29"/>
        <v>0</v>
      </c>
      <c r="BZ45" s="19" t="str">
        <f t="shared" si="30"/>
        <v/>
      </c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</row>
    <row r="46" spans="1:130" ht="17.100000000000001" customHeight="1" x14ac:dyDescent="0.2">
      <c r="A46" s="21">
        <v>29</v>
      </c>
      <c r="B46" s="65" t="s">
        <v>77</v>
      </c>
      <c r="C46" s="41">
        <v>15</v>
      </c>
      <c r="D46" s="41">
        <v>27</v>
      </c>
      <c r="E46" s="41">
        <v>18</v>
      </c>
      <c r="F46" s="41">
        <v>26</v>
      </c>
      <c r="G46" s="58">
        <f t="shared" si="16"/>
        <v>86</v>
      </c>
      <c r="H46" s="54">
        <v>15</v>
      </c>
      <c r="I46" s="41">
        <v>15</v>
      </c>
      <c r="J46" s="41">
        <v>15</v>
      </c>
      <c r="K46" s="41">
        <v>28</v>
      </c>
      <c r="L46" s="58">
        <f t="shared" si="17"/>
        <v>73</v>
      </c>
      <c r="M46" s="54">
        <v>15</v>
      </c>
      <c r="N46" s="41">
        <v>16</v>
      </c>
      <c r="O46" s="41">
        <v>15</v>
      </c>
      <c r="P46" s="41">
        <v>24</v>
      </c>
      <c r="Q46" s="58">
        <f t="shared" si="18"/>
        <v>70</v>
      </c>
      <c r="R46" s="54">
        <v>12</v>
      </c>
      <c r="S46" s="41">
        <v>17</v>
      </c>
      <c r="T46" s="41">
        <v>14</v>
      </c>
      <c r="U46" s="41">
        <v>21</v>
      </c>
      <c r="V46" s="58">
        <f t="shared" si="19"/>
        <v>64</v>
      </c>
      <c r="W46" s="54">
        <v>12</v>
      </c>
      <c r="X46" s="41">
        <v>16</v>
      </c>
      <c r="Y46" s="41">
        <v>20</v>
      </c>
      <c r="Z46" s="41">
        <v>27</v>
      </c>
      <c r="AA46" s="58">
        <f t="shared" si="20"/>
        <v>75</v>
      </c>
      <c r="AB46" s="54">
        <v>18</v>
      </c>
      <c r="AC46" s="41">
        <v>27</v>
      </c>
      <c r="AD46" s="41">
        <v>14</v>
      </c>
      <c r="AE46" s="41">
        <v>23</v>
      </c>
      <c r="AF46" s="58">
        <f t="shared" si="21"/>
        <v>82</v>
      </c>
      <c r="AG46" s="54">
        <v>15</v>
      </c>
      <c r="AH46" s="41">
        <v>23</v>
      </c>
      <c r="AI46" s="41">
        <v>15</v>
      </c>
      <c r="AJ46" s="41">
        <v>21</v>
      </c>
      <c r="AK46" s="58">
        <f t="shared" si="22"/>
        <v>74</v>
      </c>
      <c r="AL46" s="54">
        <v>14</v>
      </c>
      <c r="AM46" s="41">
        <v>18</v>
      </c>
      <c r="AN46" s="41">
        <v>17</v>
      </c>
      <c r="AO46" s="41">
        <v>21</v>
      </c>
      <c r="AP46" s="58">
        <f t="shared" si="23"/>
        <v>70</v>
      </c>
      <c r="AQ46" s="54">
        <v>14</v>
      </c>
      <c r="AR46" s="41">
        <v>27</v>
      </c>
      <c r="AS46" s="41">
        <v>18</v>
      </c>
      <c r="AT46" s="41">
        <v>23</v>
      </c>
      <c r="AU46" s="58">
        <f t="shared" si="24"/>
        <v>82</v>
      </c>
      <c r="AV46" s="54">
        <v>16</v>
      </c>
      <c r="AW46" s="41">
        <v>16</v>
      </c>
      <c r="AX46" s="41">
        <v>17</v>
      </c>
      <c r="AY46" s="41">
        <v>23</v>
      </c>
      <c r="AZ46" s="58">
        <f t="shared" si="25"/>
        <v>72</v>
      </c>
      <c r="BA46" s="54">
        <v>15</v>
      </c>
      <c r="BB46" s="41">
        <v>30</v>
      </c>
      <c r="BC46" s="41">
        <v>17</v>
      </c>
      <c r="BD46" s="41">
        <v>26</v>
      </c>
      <c r="BE46" s="58">
        <f t="shared" si="26"/>
        <v>88</v>
      </c>
      <c r="BF46" s="61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42">
        <f t="shared" si="27"/>
        <v>836</v>
      </c>
      <c r="BV46" s="48" t="str">
        <f t="shared" si="28"/>
        <v>ناجح</v>
      </c>
      <c r="BW46" s="23"/>
      <c r="BX46" s="24"/>
      <c r="BY46" s="19" t="b">
        <f t="shared" si="29"/>
        <v>0</v>
      </c>
      <c r="BZ46" s="19" t="str">
        <f t="shared" si="30"/>
        <v/>
      </c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</row>
    <row r="47" spans="1:130" ht="17.100000000000001" customHeight="1" x14ac:dyDescent="0.2">
      <c r="A47" s="21">
        <v>30</v>
      </c>
      <c r="B47" s="65" t="s">
        <v>66</v>
      </c>
      <c r="C47" s="41">
        <v>15</v>
      </c>
      <c r="D47" s="41">
        <v>16</v>
      </c>
      <c r="E47" s="41">
        <v>13</v>
      </c>
      <c r="F47" s="41">
        <v>11</v>
      </c>
      <c r="G47" s="58">
        <f t="shared" si="16"/>
        <v>55</v>
      </c>
      <c r="H47" s="54">
        <v>14</v>
      </c>
      <c r="I47" s="41">
        <v>16</v>
      </c>
      <c r="J47" s="41">
        <v>11</v>
      </c>
      <c r="K47" s="41">
        <v>16</v>
      </c>
      <c r="L47" s="58">
        <f t="shared" si="17"/>
        <v>57</v>
      </c>
      <c r="M47" s="54">
        <v>9</v>
      </c>
      <c r="N47" s="41">
        <v>11</v>
      </c>
      <c r="O47" s="41">
        <v>9</v>
      </c>
      <c r="P47" s="41">
        <v>21</v>
      </c>
      <c r="Q47" s="58">
        <f t="shared" si="18"/>
        <v>50</v>
      </c>
      <c r="R47" s="54">
        <v>9</v>
      </c>
      <c r="S47" s="41">
        <v>11</v>
      </c>
      <c r="T47" s="41">
        <v>15</v>
      </c>
      <c r="U47" s="41">
        <v>15</v>
      </c>
      <c r="V47" s="58">
        <f t="shared" si="19"/>
        <v>50</v>
      </c>
      <c r="W47" s="54">
        <v>9</v>
      </c>
      <c r="X47" s="41">
        <v>9</v>
      </c>
      <c r="Y47" s="41">
        <v>14</v>
      </c>
      <c r="Z47" s="41">
        <v>18</v>
      </c>
      <c r="AA47" s="58">
        <f t="shared" si="20"/>
        <v>50</v>
      </c>
      <c r="AB47" s="54">
        <v>10</v>
      </c>
      <c r="AC47" s="41">
        <v>13</v>
      </c>
      <c r="AD47" s="41">
        <v>10</v>
      </c>
      <c r="AE47" s="41">
        <v>17</v>
      </c>
      <c r="AF47" s="58">
        <f t="shared" si="21"/>
        <v>50</v>
      </c>
      <c r="AG47" s="54">
        <v>11</v>
      </c>
      <c r="AH47" s="41">
        <v>11</v>
      </c>
      <c r="AI47" s="41">
        <v>14</v>
      </c>
      <c r="AJ47" s="41">
        <v>14</v>
      </c>
      <c r="AK47" s="58">
        <f t="shared" si="22"/>
        <v>50</v>
      </c>
      <c r="AL47" s="54">
        <v>7</v>
      </c>
      <c r="AM47" s="41">
        <v>16</v>
      </c>
      <c r="AN47" s="41">
        <v>13</v>
      </c>
      <c r="AO47" s="41">
        <v>14</v>
      </c>
      <c r="AP47" s="58">
        <f t="shared" si="23"/>
        <v>50</v>
      </c>
      <c r="AQ47" s="54">
        <v>13</v>
      </c>
      <c r="AR47" s="41">
        <v>13</v>
      </c>
      <c r="AS47" s="41">
        <v>15</v>
      </c>
      <c r="AT47" s="41">
        <v>10</v>
      </c>
      <c r="AU47" s="58">
        <f t="shared" si="24"/>
        <v>51</v>
      </c>
      <c r="AV47" s="54">
        <v>11</v>
      </c>
      <c r="AW47" s="41">
        <v>9</v>
      </c>
      <c r="AX47" s="41">
        <v>14</v>
      </c>
      <c r="AY47" s="41">
        <v>16</v>
      </c>
      <c r="AZ47" s="58">
        <f t="shared" si="25"/>
        <v>50</v>
      </c>
      <c r="BA47" s="54">
        <v>11</v>
      </c>
      <c r="BB47" s="41">
        <v>12</v>
      </c>
      <c r="BC47" s="41">
        <v>14</v>
      </c>
      <c r="BD47" s="41">
        <v>15</v>
      </c>
      <c r="BE47" s="58">
        <f t="shared" si="26"/>
        <v>52</v>
      </c>
      <c r="BF47" s="61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42">
        <f t="shared" si="27"/>
        <v>565</v>
      </c>
      <c r="BV47" s="48" t="str">
        <f t="shared" si="28"/>
        <v>ناجح</v>
      </c>
      <c r="BW47" s="23"/>
      <c r="BX47" s="24"/>
      <c r="BY47" s="19" t="b">
        <f t="shared" si="29"/>
        <v>0</v>
      </c>
      <c r="BZ47" s="19" t="str">
        <f t="shared" si="30"/>
        <v/>
      </c>
    </row>
    <row r="48" spans="1:130" ht="17.100000000000001" customHeight="1" x14ac:dyDescent="0.2">
      <c r="A48" s="21">
        <v>31</v>
      </c>
      <c r="B48" s="65" t="s">
        <v>67</v>
      </c>
      <c r="C48" s="41">
        <v>14</v>
      </c>
      <c r="D48" s="41">
        <v>14</v>
      </c>
      <c r="E48" s="41">
        <v>18</v>
      </c>
      <c r="F48" s="41">
        <v>21</v>
      </c>
      <c r="G48" s="58">
        <f t="shared" si="16"/>
        <v>67</v>
      </c>
      <c r="H48" s="54">
        <v>15</v>
      </c>
      <c r="I48" s="41">
        <v>18</v>
      </c>
      <c r="J48" s="41">
        <v>16</v>
      </c>
      <c r="K48" s="41">
        <v>25</v>
      </c>
      <c r="L48" s="58">
        <f t="shared" si="17"/>
        <v>74</v>
      </c>
      <c r="M48" s="54">
        <v>14</v>
      </c>
      <c r="N48" s="41">
        <v>11</v>
      </c>
      <c r="O48" s="41">
        <v>14</v>
      </c>
      <c r="P48" s="41">
        <v>19</v>
      </c>
      <c r="Q48" s="58">
        <f t="shared" si="18"/>
        <v>58</v>
      </c>
      <c r="R48" s="54">
        <v>12</v>
      </c>
      <c r="S48" s="41">
        <v>18</v>
      </c>
      <c r="T48" s="41">
        <v>11</v>
      </c>
      <c r="U48" s="41">
        <v>15</v>
      </c>
      <c r="V48" s="58">
        <f t="shared" si="19"/>
        <v>56</v>
      </c>
      <c r="W48" s="54">
        <v>13</v>
      </c>
      <c r="X48" s="41">
        <v>16</v>
      </c>
      <c r="Y48" s="41">
        <v>18</v>
      </c>
      <c r="Z48" s="41">
        <v>19</v>
      </c>
      <c r="AA48" s="58">
        <f t="shared" si="20"/>
        <v>66</v>
      </c>
      <c r="AB48" s="54">
        <v>15</v>
      </c>
      <c r="AC48" s="41">
        <v>19</v>
      </c>
      <c r="AD48" s="41">
        <v>13</v>
      </c>
      <c r="AE48" s="41">
        <v>12</v>
      </c>
      <c r="AF48" s="58">
        <f t="shared" si="21"/>
        <v>59</v>
      </c>
      <c r="AG48" s="54">
        <v>13</v>
      </c>
      <c r="AH48" s="41">
        <v>16</v>
      </c>
      <c r="AI48" s="41">
        <v>14</v>
      </c>
      <c r="AJ48" s="41">
        <v>15</v>
      </c>
      <c r="AK48" s="58">
        <f t="shared" si="22"/>
        <v>58</v>
      </c>
      <c r="AL48" s="54">
        <v>11</v>
      </c>
      <c r="AM48" s="41">
        <v>10</v>
      </c>
      <c r="AN48" s="41">
        <v>15</v>
      </c>
      <c r="AO48" s="41">
        <v>15</v>
      </c>
      <c r="AP48" s="58">
        <f t="shared" si="23"/>
        <v>51</v>
      </c>
      <c r="AQ48" s="54">
        <v>13</v>
      </c>
      <c r="AR48" s="41">
        <v>20</v>
      </c>
      <c r="AS48" s="41">
        <v>17</v>
      </c>
      <c r="AT48" s="41">
        <v>17</v>
      </c>
      <c r="AU48" s="58">
        <f t="shared" si="24"/>
        <v>67</v>
      </c>
      <c r="AV48" s="54">
        <v>16</v>
      </c>
      <c r="AW48" s="41">
        <v>18</v>
      </c>
      <c r="AX48" s="41">
        <v>18</v>
      </c>
      <c r="AY48" s="41">
        <v>16</v>
      </c>
      <c r="AZ48" s="58">
        <f t="shared" si="25"/>
        <v>68</v>
      </c>
      <c r="BA48" s="54">
        <v>14</v>
      </c>
      <c r="BB48" s="41">
        <v>15</v>
      </c>
      <c r="BC48" s="41">
        <v>18</v>
      </c>
      <c r="BD48" s="41">
        <v>30</v>
      </c>
      <c r="BE48" s="58">
        <f t="shared" si="26"/>
        <v>77</v>
      </c>
      <c r="BF48" s="61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42">
        <f t="shared" si="27"/>
        <v>701</v>
      </c>
      <c r="BV48" s="48" t="str">
        <f t="shared" si="28"/>
        <v>ناجح</v>
      </c>
      <c r="BW48" s="23"/>
      <c r="BX48" s="24"/>
      <c r="BY48" s="19" t="b">
        <f t="shared" si="29"/>
        <v>0</v>
      </c>
      <c r="BZ48" s="19" t="str">
        <f t="shared" si="30"/>
        <v/>
      </c>
    </row>
    <row r="49" spans="1:130" ht="17.100000000000001" customHeight="1" x14ac:dyDescent="0.2">
      <c r="A49" s="21">
        <v>32</v>
      </c>
      <c r="B49" s="65" t="s">
        <v>78</v>
      </c>
      <c r="C49" s="41">
        <v>13</v>
      </c>
      <c r="D49" s="41">
        <v>15</v>
      </c>
      <c r="E49" s="41">
        <v>10</v>
      </c>
      <c r="F49" s="41">
        <v>23</v>
      </c>
      <c r="G49" s="58">
        <f t="shared" si="16"/>
        <v>61</v>
      </c>
      <c r="H49" s="54">
        <v>14</v>
      </c>
      <c r="I49" s="41">
        <v>18</v>
      </c>
      <c r="J49" s="41">
        <v>13</v>
      </c>
      <c r="K49" s="41">
        <v>25</v>
      </c>
      <c r="L49" s="58">
        <f t="shared" si="17"/>
        <v>70</v>
      </c>
      <c r="M49" s="54">
        <v>13</v>
      </c>
      <c r="N49" s="41">
        <v>16</v>
      </c>
      <c r="O49" s="41">
        <v>9</v>
      </c>
      <c r="P49" s="41">
        <v>23</v>
      </c>
      <c r="Q49" s="58">
        <f t="shared" si="18"/>
        <v>61</v>
      </c>
      <c r="R49" s="54">
        <v>16</v>
      </c>
      <c r="S49" s="41">
        <v>26</v>
      </c>
      <c r="T49" s="41">
        <v>16</v>
      </c>
      <c r="U49" s="41">
        <v>21</v>
      </c>
      <c r="V49" s="58">
        <f t="shared" si="19"/>
        <v>79</v>
      </c>
      <c r="W49" s="54">
        <v>9</v>
      </c>
      <c r="X49" s="41">
        <v>18</v>
      </c>
      <c r="Y49" s="41">
        <v>13</v>
      </c>
      <c r="Z49" s="41">
        <v>14</v>
      </c>
      <c r="AA49" s="58">
        <f t="shared" si="20"/>
        <v>54</v>
      </c>
      <c r="AB49" s="54">
        <v>11</v>
      </c>
      <c r="AC49" s="41">
        <v>23</v>
      </c>
      <c r="AD49" s="41">
        <v>9</v>
      </c>
      <c r="AE49" s="41">
        <v>13</v>
      </c>
      <c r="AF49" s="58">
        <f t="shared" si="21"/>
        <v>56</v>
      </c>
      <c r="AG49" s="54">
        <v>11</v>
      </c>
      <c r="AH49" s="41">
        <v>14</v>
      </c>
      <c r="AI49" s="41">
        <v>13</v>
      </c>
      <c r="AJ49" s="41">
        <v>16</v>
      </c>
      <c r="AK49" s="58">
        <f t="shared" si="22"/>
        <v>54</v>
      </c>
      <c r="AL49" s="54">
        <v>14</v>
      </c>
      <c r="AM49" s="41">
        <v>12</v>
      </c>
      <c r="AN49" s="41">
        <v>15</v>
      </c>
      <c r="AO49" s="41">
        <v>12</v>
      </c>
      <c r="AP49" s="58">
        <f t="shared" si="23"/>
        <v>53</v>
      </c>
      <c r="AQ49" s="54">
        <v>15</v>
      </c>
      <c r="AR49" s="41">
        <v>15</v>
      </c>
      <c r="AS49" s="41">
        <v>13</v>
      </c>
      <c r="AT49" s="41">
        <v>16</v>
      </c>
      <c r="AU49" s="58">
        <f t="shared" si="24"/>
        <v>59</v>
      </c>
      <c r="AV49" s="54">
        <v>16</v>
      </c>
      <c r="AW49" s="41">
        <v>13</v>
      </c>
      <c r="AX49" s="41">
        <v>13</v>
      </c>
      <c r="AY49" s="41">
        <v>18</v>
      </c>
      <c r="AZ49" s="58">
        <f t="shared" si="25"/>
        <v>60</v>
      </c>
      <c r="BA49" s="54">
        <v>13</v>
      </c>
      <c r="BB49" s="41">
        <v>14</v>
      </c>
      <c r="BC49" s="41">
        <v>14</v>
      </c>
      <c r="BD49" s="41">
        <v>24</v>
      </c>
      <c r="BE49" s="58">
        <f t="shared" si="26"/>
        <v>65</v>
      </c>
      <c r="BF49" s="61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42">
        <f t="shared" si="27"/>
        <v>672</v>
      </c>
      <c r="BV49" s="48" t="str">
        <f t="shared" si="28"/>
        <v>ناجح</v>
      </c>
      <c r="BW49" s="23"/>
      <c r="BX49" s="24"/>
      <c r="BY49" s="19" t="b">
        <f t="shared" si="29"/>
        <v>0</v>
      </c>
      <c r="BZ49" s="19" t="str">
        <f t="shared" si="30"/>
        <v/>
      </c>
    </row>
    <row r="50" spans="1:130" ht="17.100000000000001" customHeight="1" x14ac:dyDescent="0.2">
      <c r="A50" s="21">
        <v>33</v>
      </c>
      <c r="B50" s="65" t="s">
        <v>79</v>
      </c>
      <c r="C50" s="41">
        <v>18</v>
      </c>
      <c r="D50" s="41">
        <v>28</v>
      </c>
      <c r="E50" s="41">
        <v>19</v>
      </c>
      <c r="F50" s="41">
        <v>24</v>
      </c>
      <c r="G50" s="58">
        <f t="shared" si="16"/>
        <v>89</v>
      </c>
      <c r="H50" s="54">
        <v>15</v>
      </c>
      <c r="I50" s="41">
        <v>20</v>
      </c>
      <c r="J50" s="41">
        <v>17</v>
      </c>
      <c r="K50" s="41">
        <v>30</v>
      </c>
      <c r="L50" s="58">
        <f t="shared" si="17"/>
        <v>82</v>
      </c>
      <c r="M50" s="54">
        <v>15</v>
      </c>
      <c r="N50" s="41">
        <v>22</v>
      </c>
      <c r="O50" s="41">
        <v>13</v>
      </c>
      <c r="P50" s="41">
        <v>25</v>
      </c>
      <c r="Q50" s="58">
        <f t="shared" si="18"/>
        <v>75</v>
      </c>
      <c r="R50" s="54">
        <v>16</v>
      </c>
      <c r="S50" s="41">
        <v>27</v>
      </c>
      <c r="T50" s="41">
        <v>15</v>
      </c>
      <c r="U50" s="41">
        <v>25</v>
      </c>
      <c r="V50" s="58">
        <f t="shared" si="19"/>
        <v>83</v>
      </c>
      <c r="W50" s="54">
        <v>15</v>
      </c>
      <c r="X50" s="41">
        <v>15</v>
      </c>
      <c r="Y50" s="41">
        <v>19</v>
      </c>
      <c r="Z50" s="41">
        <v>22</v>
      </c>
      <c r="AA50" s="58">
        <f t="shared" si="20"/>
        <v>71</v>
      </c>
      <c r="AB50" s="54">
        <v>16</v>
      </c>
      <c r="AC50" s="41">
        <v>30</v>
      </c>
      <c r="AD50" s="41">
        <v>16</v>
      </c>
      <c r="AE50" s="41">
        <v>30</v>
      </c>
      <c r="AF50" s="58">
        <f t="shared" si="21"/>
        <v>92</v>
      </c>
      <c r="AG50" s="54">
        <v>16</v>
      </c>
      <c r="AH50" s="41">
        <v>24</v>
      </c>
      <c r="AI50" s="41">
        <v>14</v>
      </c>
      <c r="AJ50" s="41">
        <v>22</v>
      </c>
      <c r="AK50" s="58">
        <f t="shared" si="22"/>
        <v>76</v>
      </c>
      <c r="AL50" s="54">
        <v>16</v>
      </c>
      <c r="AM50" s="41">
        <v>18</v>
      </c>
      <c r="AN50" s="41">
        <v>16</v>
      </c>
      <c r="AO50" s="41">
        <v>24</v>
      </c>
      <c r="AP50" s="58">
        <f t="shared" si="23"/>
        <v>74</v>
      </c>
      <c r="AQ50" s="54">
        <v>18</v>
      </c>
      <c r="AR50" s="41">
        <v>24</v>
      </c>
      <c r="AS50" s="41">
        <v>19</v>
      </c>
      <c r="AT50" s="41">
        <v>26</v>
      </c>
      <c r="AU50" s="58">
        <f t="shared" si="24"/>
        <v>87</v>
      </c>
      <c r="AV50" s="54">
        <v>18</v>
      </c>
      <c r="AW50" s="41">
        <v>30</v>
      </c>
      <c r="AX50" s="41">
        <v>18</v>
      </c>
      <c r="AY50" s="41">
        <v>29</v>
      </c>
      <c r="AZ50" s="58">
        <f t="shared" si="25"/>
        <v>95</v>
      </c>
      <c r="BA50" s="54">
        <v>16</v>
      </c>
      <c r="BB50" s="41">
        <v>23</v>
      </c>
      <c r="BC50" s="41">
        <v>20</v>
      </c>
      <c r="BD50" s="41">
        <v>30</v>
      </c>
      <c r="BE50" s="58">
        <f t="shared" si="26"/>
        <v>89</v>
      </c>
      <c r="BF50" s="61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42">
        <f t="shared" si="27"/>
        <v>913</v>
      </c>
      <c r="BV50" s="48" t="str">
        <f t="shared" si="28"/>
        <v>ناجح</v>
      </c>
      <c r="BW50" s="23"/>
      <c r="BX50" s="24"/>
      <c r="BY50" s="19" t="b">
        <f t="shared" si="29"/>
        <v>0</v>
      </c>
      <c r="BZ50" s="19" t="str">
        <f t="shared" si="30"/>
        <v/>
      </c>
    </row>
    <row r="51" spans="1:130" ht="17.100000000000001" customHeight="1" x14ac:dyDescent="0.2">
      <c r="A51" s="21">
        <v>34</v>
      </c>
      <c r="B51" s="65" t="s">
        <v>68</v>
      </c>
      <c r="C51" s="41">
        <v>12</v>
      </c>
      <c r="D51" s="41">
        <v>19</v>
      </c>
      <c r="E51" s="41">
        <v>16</v>
      </c>
      <c r="F51" s="41">
        <v>24</v>
      </c>
      <c r="G51" s="58">
        <f t="shared" si="16"/>
        <v>71</v>
      </c>
      <c r="H51" s="54">
        <v>15</v>
      </c>
      <c r="I51" s="41">
        <v>20</v>
      </c>
      <c r="J51" s="41">
        <v>17</v>
      </c>
      <c r="K51" s="41">
        <v>29</v>
      </c>
      <c r="L51" s="58">
        <f t="shared" si="17"/>
        <v>81</v>
      </c>
      <c r="M51" s="54">
        <v>14</v>
      </c>
      <c r="N51" s="41">
        <v>22</v>
      </c>
      <c r="O51" s="41">
        <v>15</v>
      </c>
      <c r="P51" s="41">
        <v>19</v>
      </c>
      <c r="Q51" s="58">
        <f t="shared" si="18"/>
        <v>70</v>
      </c>
      <c r="R51" s="54">
        <v>12</v>
      </c>
      <c r="S51" s="41">
        <v>22</v>
      </c>
      <c r="T51" s="41">
        <v>12</v>
      </c>
      <c r="U51" s="41">
        <v>16</v>
      </c>
      <c r="V51" s="58">
        <f t="shared" si="19"/>
        <v>62</v>
      </c>
      <c r="W51" s="54">
        <v>14</v>
      </c>
      <c r="X51" s="41">
        <v>15</v>
      </c>
      <c r="Y51" s="41">
        <v>20</v>
      </c>
      <c r="Z51" s="41">
        <v>27</v>
      </c>
      <c r="AA51" s="58">
        <f t="shared" si="20"/>
        <v>76</v>
      </c>
      <c r="AB51" s="54">
        <v>15</v>
      </c>
      <c r="AC51" s="41">
        <v>23</v>
      </c>
      <c r="AD51" s="41">
        <v>17</v>
      </c>
      <c r="AE51" s="41">
        <v>18</v>
      </c>
      <c r="AF51" s="58">
        <f t="shared" si="21"/>
        <v>73</v>
      </c>
      <c r="AG51" s="54">
        <v>15</v>
      </c>
      <c r="AH51" s="41">
        <v>24</v>
      </c>
      <c r="AI51" s="41">
        <v>17</v>
      </c>
      <c r="AJ51" s="41">
        <v>25</v>
      </c>
      <c r="AK51" s="58">
        <f t="shared" si="22"/>
        <v>81</v>
      </c>
      <c r="AL51" s="54">
        <v>14</v>
      </c>
      <c r="AM51" s="41">
        <v>10</v>
      </c>
      <c r="AN51" s="41">
        <v>15</v>
      </c>
      <c r="AO51" s="41">
        <v>24</v>
      </c>
      <c r="AP51" s="58">
        <f t="shared" si="23"/>
        <v>63</v>
      </c>
      <c r="AQ51" s="54">
        <v>14</v>
      </c>
      <c r="AR51" s="41">
        <v>21</v>
      </c>
      <c r="AS51" s="41">
        <v>18</v>
      </c>
      <c r="AT51" s="41">
        <v>21</v>
      </c>
      <c r="AU51" s="58">
        <f t="shared" si="24"/>
        <v>74</v>
      </c>
      <c r="AV51" s="54">
        <v>15</v>
      </c>
      <c r="AW51" s="41">
        <v>17</v>
      </c>
      <c r="AX51" s="41">
        <v>17</v>
      </c>
      <c r="AY51" s="41">
        <v>15</v>
      </c>
      <c r="AZ51" s="58">
        <f t="shared" si="25"/>
        <v>64</v>
      </c>
      <c r="BA51" s="54">
        <v>14</v>
      </c>
      <c r="BB51" s="41">
        <v>20</v>
      </c>
      <c r="BC51" s="41">
        <v>18</v>
      </c>
      <c r="BD51" s="41">
        <v>23</v>
      </c>
      <c r="BE51" s="58">
        <f t="shared" si="26"/>
        <v>75</v>
      </c>
      <c r="BF51" s="61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42">
        <f t="shared" si="27"/>
        <v>790</v>
      </c>
      <c r="BV51" s="48" t="str">
        <f t="shared" si="28"/>
        <v>ناجح</v>
      </c>
      <c r="BW51" s="23"/>
      <c r="BX51" s="24"/>
      <c r="BY51" s="19" t="b">
        <f t="shared" si="29"/>
        <v>0</v>
      </c>
      <c r="BZ51" s="19" t="str">
        <f t="shared" si="30"/>
        <v/>
      </c>
    </row>
    <row r="52" spans="1:130" ht="17.100000000000001" customHeight="1" x14ac:dyDescent="0.2">
      <c r="A52" s="21">
        <v>35</v>
      </c>
      <c r="B52" s="65" t="s">
        <v>80</v>
      </c>
      <c r="C52" s="41">
        <v>18</v>
      </c>
      <c r="D52" s="41">
        <v>20</v>
      </c>
      <c r="E52" s="41">
        <v>14</v>
      </c>
      <c r="F52" s="41">
        <v>25</v>
      </c>
      <c r="G52" s="58">
        <f t="shared" si="16"/>
        <v>77</v>
      </c>
      <c r="H52" s="54">
        <v>17</v>
      </c>
      <c r="I52" s="41">
        <v>21</v>
      </c>
      <c r="J52" s="41">
        <v>15</v>
      </c>
      <c r="K52" s="41">
        <v>29</v>
      </c>
      <c r="L52" s="58">
        <f t="shared" si="17"/>
        <v>82</v>
      </c>
      <c r="M52" s="54">
        <v>17</v>
      </c>
      <c r="N52" s="41">
        <v>22</v>
      </c>
      <c r="O52" s="41">
        <v>14</v>
      </c>
      <c r="P52" s="41">
        <v>16</v>
      </c>
      <c r="Q52" s="58">
        <f t="shared" si="18"/>
        <v>69</v>
      </c>
      <c r="R52" s="54">
        <v>13</v>
      </c>
      <c r="S52" s="41">
        <v>17</v>
      </c>
      <c r="T52" s="41">
        <v>12</v>
      </c>
      <c r="U52" s="41">
        <v>15</v>
      </c>
      <c r="V52" s="58">
        <f t="shared" si="19"/>
        <v>57</v>
      </c>
      <c r="W52" s="54">
        <v>14</v>
      </c>
      <c r="X52" s="41">
        <v>18</v>
      </c>
      <c r="Y52" s="41">
        <v>18</v>
      </c>
      <c r="Z52" s="41">
        <v>20</v>
      </c>
      <c r="AA52" s="58">
        <f t="shared" si="20"/>
        <v>70</v>
      </c>
      <c r="AB52" s="54">
        <v>10</v>
      </c>
      <c r="AC52" s="41">
        <v>17</v>
      </c>
      <c r="AD52" s="41">
        <v>12</v>
      </c>
      <c r="AE52" s="41">
        <v>22</v>
      </c>
      <c r="AF52" s="58">
        <f t="shared" si="21"/>
        <v>61</v>
      </c>
      <c r="AG52" s="54">
        <v>13</v>
      </c>
      <c r="AH52" s="41">
        <v>21</v>
      </c>
      <c r="AI52" s="41">
        <v>13</v>
      </c>
      <c r="AJ52" s="41">
        <v>16</v>
      </c>
      <c r="AK52" s="58">
        <f t="shared" si="22"/>
        <v>63</v>
      </c>
      <c r="AL52" s="54">
        <v>15</v>
      </c>
      <c r="AM52" s="41">
        <v>13</v>
      </c>
      <c r="AN52" s="41">
        <v>13</v>
      </c>
      <c r="AO52" s="41">
        <v>15</v>
      </c>
      <c r="AP52" s="58">
        <f t="shared" si="23"/>
        <v>56</v>
      </c>
      <c r="AQ52" s="54">
        <v>18</v>
      </c>
      <c r="AR52" s="41">
        <v>15</v>
      </c>
      <c r="AS52" s="41">
        <v>17</v>
      </c>
      <c r="AT52" s="41">
        <v>15</v>
      </c>
      <c r="AU52" s="58">
        <f t="shared" si="24"/>
        <v>65</v>
      </c>
      <c r="AV52" s="54">
        <v>18</v>
      </c>
      <c r="AW52" s="41">
        <v>19</v>
      </c>
      <c r="AX52" s="41">
        <v>16</v>
      </c>
      <c r="AY52" s="41">
        <v>18</v>
      </c>
      <c r="AZ52" s="58">
        <f t="shared" si="25"/>
        <v>71</v>
      </c>
      <c r="BA52" s="54">
        <v>17</v>
      </c>
      <c r="BB52" s="41">
        <v>15</v>
      </c>
      <c r="BC52" s="41">
        <v>17</v>
      </c>
      <c r="BD52" s="41">
        <v>26</v>
      </c>
      <c r="BE52" s="58">
        <f t="shared" si="26"/>
        <v>75</v>
      </c>
      <c r="BF52" s="61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42">
        <f t="shared" si="27"/>
        <v>746</v>
      </c>
      <c r="BV52" s="48" t="str">
        <f t="shared" si="28"/>
        <v>ناجح</v>
      </c>
      <c r="BW52" s="23"/>
      <c r="BX52" s="24"/>
      <c r="BY52" s="19" t="b">
        <f t="shared" si="29"/>
        <v>0</v>
      </c>
      <c r="BZ52" s="19" t="str">
        <f t="shared" si="30"/>
        <v/>
      </c>
    </row>
    <row r="53" spans="1:130" ht="17.100000000000001" customHeight="1" x14ac:dyDescent="0.2">
      <c r="A53" s="21">
        <v>36</v>
      </c>
      <c r="B53" s="65" t="s">
        <v>69</v>
      </c>
      <c r="C53" s="41">
        <v>17</v>
      </c>
      <c r="D53" s="41">
        <v>13</v>
      </c>
      <c r="E53" s="41">
        <v>15</v>
      </c>
      <c r="F53" s="41">
        <v>29</v>
      </c>
      <c r="G53" s="58">
        <f t="shared" si="16"/>
        <v>74</v>
      </c>
      <c r="H53" s="54">
        <v>15</v>
      </c>
      <c r="I53" s="41">
        <v>18</v>
      </c>
      <c r="J53" s="41">
        <v>12</v>
      </c>
      <c r="K53" s="41">
        <v>26</v>
      </c>
      <c r="L53" s="58">
        <f t="shared" si="17"/>
        <v>71</v>
      </c>
      <c r="M53" s="54">
        <v>13</v>
      </c>
      <c r="N53" s="41">
        <v>20</v>
      </c>
      <c r="O53" s="41">
        <v>11</v>
      </c>
      <c r="P53" s="41">
        <v>18</v>
      </c>
      <c r="Q53" s="58">
        <f t="shared" si="18"/>
        <v>62</v>
      </c>
      <c r="R53" s="54">
        <v>7</v>
      </c>
      <c r="S53" s="41">
        <v>17</v>
      </c>
      <c r="T53" s="41">
        <v>11</v>
      </c>
      <c r="U53" s="41">
        <v>16</v>
      </c>
      <c r="V53" s="58">
        <f t="shared" si="19"/>
        <v>51</v>
      </c>
      <c r="W53" s="54">
        <v>10</v>
      </c>
      <c r="X53" s="41">
        <v>12</v>
      </c>
      <c r="Y53" s="41">
        <v>11</v>
      </c>
      <c r="Z53" s="41">
        <v>17</v>
      </c>
      <c r="AA53" s="58">
        <f t="shared" si="20"/>
        <v>50</v>
      </c>
      <c r="AB53" s="54">
        <v>13</v>
      </c>
      <c r="AC53" s="41">
        <v>21</v>
      </c>
      <c r="AD53" s="41">
        <v>11</v>
      </c>
      <c r="AE53" s="41">
        <v>16</v>
      </c>
      <c r="AF53" s="58">
        <f t="shared" si="21"/>
        <v>61</v>
      </c>
      <c r="AG53" s="54">
        <v>11</v>
      </c>
      <c r="AH53" s="41">
        <v>12</v>
      </c>
      <c r="AI53" s="41">
        <v>11</v>
      </c>
      <c r="AJ53" s="41">
        <v>16</v>
      </c>
      <c r="AK53" s="58">
        <f t="shared" si="22"/>
        <v>50</v>
      </c>
      <c r="AL53" s="54">
        <v>11</v>
      </c>
      <c r="AM53" s="41">
        <v>8</v>
      </c>
      <c r="AN53" s="41">
        <v>13</v>
      </c>
      <c r="AO53" s="41">
        <v>19</v>
      </c>
      <c r="AP53" s="58">
        <f t="shared" si="23"/>
        <v>51</v>
      </c>
      <c r="AQ53" s="54">
        <v>12</v>
      </c>
      <c r="AR53" s="41">
        <v>18</v>
      </c>
      <c r="AS53" s="41">
        <v>16</v>
      </c>
      <c r="AT53" s="41">
        <v>18</v>
      </c>
      <c r="AU53" s="58">
        <f t="shared" si="24"/>
        <v>64</v>
      </c>
      <c r="AV53" s="54">
        <v>14</v>
      </c>
      <c r="AW53" s="41">
        <v>15</v>
      </c>
      <c r="AX53" s="41">
        <v>12</v>
      </c>
      <c r="AY53" s="41">
        <v>12</v>
      </c>
      <c r="AZ53" s="58">
        <f t="shared" si="25"/>
        <v>53</v>
      </c>
      <c r="BA53" s="54">
        <v>16</v>
      </c>
      <c r="BB53" s="41">
        <v>15</v>
      </c>
      <c r="BC53" s="41">
        <v>17</v>
      </c>
      <c r="BD53" s="41">
        <v>20</v>
      </c>
      <c r="BE53" s="58">
        <f t="shared" si="26"/>
        <v>68</v>
      </c>
      <c r="BF53" s="61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42">
        <f t="shared" si="27"/>
        <v>655</v>
      </c>
      <c r="BV53" s="48" t="str">
        <f t="shared" si="28"/>
        <v>ناجح</v>
      </c>
      <c r="BW53" s="23"/>
      <c r="BX53" s="24"/>
      <c r="BY53" s="19" t="b">
        <f t="shared" si="29"/>
        <v>0</v>
      </c>
      <c r="BZ53" s="19" t="str">
        <f t="shared" si="30"/>
        <v/>
      </c>
    </row>
    <row r="54" spans="1:130" ht="17.100000000000001" customHeight="1" x14ac:dyDescent="0.2">
      <c r="A54" s="21">
        <v>37</v>
      </c>
      <c r="B54" s="65" t="s">
        <v>81</v>
      </c>
      <c r="C54" s="41">
        <v>16</v>
      </c>
      <c r="D54" s="41">
        <v>27</v>
      </c>
      <c r="E54" s="41">
        <v>15</v>
      </c>
      <c r="F54" s="41">
        <v>28</v>
      </c>
      <c r="G54" s="58">
        <f t="shared" si="16"/>
        <v>86</v>
      </c>
      <c r="H54" s="54">
        <v>7</v>
      </c>
      <c r="I54" s="41">
        <v>27</v>
      </c>
      <c r="J54" s="41">
        <v>16</v>
      </c>
      <c r="K54" s="41">
        <v>28</v>
      </c>
      <c r="L54" s="58">
        <f t="shared" si="17"/>
        <v>78</v>
      </c>
      <c r="M54" s="54">
        <v>17</v>
      </c>
      <c r="N54" s="41">
        <v>20</v>
      </c>
      <c r="O54" s="41">
        <v>11</v>
      </c>
      <c r="P54" s="41">
        <v>23</v>
      </c>
      <c r="Q54" s="58">
        <f t="shared" si="18"/>
        <v>71</v>
      </c>
      <c r="R54" s="54">
        <v>19</v>
      </c>
      <c r="S54" s="41">
        <v>25</v>
      </c>
      <c r="T54" s="41">
        <v>14</v>
      </c>
      <c r="U54" s="41">
        <v>26</v>
      </c>
      <c r="V54" s="58">
        <f t="shared" si="19"/>
        <v>84</v>
      </c>
      <c r="W54" s="54">
        <v>13</v>
      </c>
      <c r="X54" s="41">
        <v>18</v>
      </c>
      <c r="Y54" s="41">
        <v>16</v>
      </c>
      <c r="Z54" s="41">
        <v>17</v>
      </c>
      <c r="AA54" s="58">
        <f t="shared" si="20"/>
        <v>64</v>
      </c>
      <c r="AB54" s="54">
        <v>17</v>
      </c>
      <c r="AC54" s="41">
        <v>27</v>
      </c>
      <c r="AD54" s="41">
        <v>14</v>
      </c>
      <c r="AE54" s="41">
        <v>22</v>
      </c>
      <c r="AF54" s="58">
        <f t="shared" si="21"/>
        <v>80</v>
      </c>
      <c r="AG54" s="54">
        <v>15</v>
      </c>
      <c r="AH54" s="41">
        <v>28</v>
      </c>
      <c r="AI54" s="41">
        <v>12</v>
      </c>
      <c r="AJ54" s="41">
        <v>21</v>
      </c>
      <c r="AK54" s="58">
        <f t="shared" si="22"/>
        <v>76</v>
      </c>
      <c r="AL54" s="54">
        <v>18</v>
      </c>
      <c r="AM54" s="41">
        <v>20</v>
      </c>
      <c r="AN54" s="41">
        <v>16</v>
      </c>
      <c r="AO54" s="41">
        <v>21</v>
      </c>
      <c r="AP54" s="58">
        <f t="shared" si="23"/>
        <v>75</v>
      </c>
      <c r="AQ54" s="54">
        <v>16</v>
      </c>
      <c r="AR54" s="41">
        <v>20</v>
      </c>
      <c r="AS54" s="41">
        <v>19</v>
      </c>
      <c r="AT54" s="41">
        <v>27</v>
      </c>
      <c r="AU54" s="58">
        <f t="shared" si="24"/>
        <v>82</v>
      </c>
      <c r="AV54" s="54">
        <v>19</v>
      </c>
      <c r="AW54" s="41">
        <v>30</v>
      </c>
      <c r="AX54" s="41">
        <v>18</v>
      </c>
      <c r="AY54" s="41">
        <v>19</v>
      </c>
      <c r="AZ54" s="58">
        <f t="shared" si="25"/>
        <v>86</v>
      </c>
      <c r="BA54" s="54">
        <v>20</v>
      </c>
      <c r="BB54" s="41">
        <v>27</v>
      </c>
      <c r="BC54" s="41">
        <v>19</v>
      </c>
      <c r="BD54" s="41">
        <v>30</v>
      </c>
      <c r="BE54" s="58">
        <f t="shared" si="26"/>
        <v>96</v>
      </c>
      <c r="BF54" s="61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42">
        <f t="shared" si="27"/>
        <v>878</v>
      </c>
      <c r="BV54" s="48" t="str">
        <f t="shared" si="28"/>
        <v>ناجح</v>
      </c>
      <c r="BW54" s="23"/>
      <c r="BX54" s="24"/>
      <c r="BY54" s="19" t="b">
        <f t="shared" si="29"/>
        <v>0</v>
      </c>
      <c r="BZ54" s="19" t="str">
        <f t="shared" si="30"/>
        <v/>
      </c>
    </row>
    <row r="55" spans="1:130" ht="17.100000000000001" customHeight="1" x14ac:dyDescent="0.2">
      <c r="A55" s="21">
        <v>38</v>
      </c>
      <c r="B55" s="65" t="s">
        <v>70</v>
      </c>
      <c r="C55" s="41">
        <v>7</v>
      </c>
      <c r="D55" s="41">
        <v>12</v>
      </c>
      <c r="E55" s="41">
        <v>11</v>
      </c>
      <c r="F55" s="41">
        <v>21</v>
      </c>
      <c r="G55" s="58">
        <f t="shared" si="16"/>
        <v>51</v>
      </c>
      <c r="H55" s="54">
        <v>13</v>
      </c>
      <c r="I55" s="41">
        <v>23</v>
      </c>
      <c r="J55" s="41">
        <v>12</v>
      </c>
      <c r="K55" s="41">
        <v>26</v>
      </c>
      <c r="L55" s="58">
        <f t="shared" si="17"/>
        <v>74</v>
      </c>
      <c r="M55" s="54">
        <v>11</v>
      </c>
      <c r="N55" s="41">
        <v>12</v>
      </c>
      <c r="O55" s="41">
        <v>10</v>
      </c>
      <c r="P55" s="41">
        <v>19</v>
      </c>
      <c r="Q55" s="58">
        <f t="shared" si="18"/>
        <v>52</v>
      </c>
      <c r="R55" s="54">
        <v>9</v>
      </c>
      <c r="S55" s="41">
        <v>14</v>
      </c>
      <c r="T55" s="41">
        <v>10</v>
      </c>
      <c r="U55" s="41">
        <v>17</v>
      </c>
      <c r="V55" s="58">
        <f t="shared" si="19"/>
        <v>50</v>
      </c>
      <c r="W55" s="54">
        <v>8</v>
      </c>
      <c r="X55" s="41">
        <v>12</v>
      </c>
      <c r="Y55" s="41">
        <v>10</v>
      </c>
      <c r="Z55" s="41">
        <v>20</v>
      </c>
      <c r="AA55" s="58">
        <f t="shared" si="20"/>
        <v>50</v>
      </c>
      <c r="AB55" s="54">
        <v>10</v>
      </c>
      <c r="AC55" s="41">
        <v>17</v>
      </c>
      <c r="AD55" s="41">
        <v>9</v>
      </c>
      <c r="AE55" s="41">
        <v>14</v>
      </c>
      <c r="AF55" s="58">
        <f t="shared" si="21"/>
        <v>50</v>
      </c>
      <c r="AG55" s="54">
        <v>9</v>
      </c>
      <c r="AH55" s="41">
        <v>15</v>
      </c>
      <c r="AI55" s="41">
        <v>7</v>
      </c>
      <c r="AJ55" s="41">
        <v>19</v>
      </c>
      <c r="AK55" s="58">
        <f t="shared" si="22"/>
        <v>50</v>
      </c>
      <c r="AL55" s="54">
        <v>5</v>
      </c>
      <c r="AM55" s="41">
        <v>11</v>
      </c>
      <c r="AN55" s="41">
        <v>10</v>
      </c>
      <c r="AO55" s="41">
        <v>24</v>
      </c>
      <c r="AP55" s="58">
        <f t="shared" si="23"/>
        <v>50</v>
      </c>
      <c r="AQ55" s="54">
        <v>12</v>
      </c>
      <c r="AR55" s="41">
        <v>10</v>
      </c>
      <c r="AS55" s="41">
        <v>12</v>
      </c>
      <c r="AT55" s="41">
        <v>22</v>
      </c>
      <c r="AU55" s="58">
        <f t="shared" si="24"/>
        <v>56</v>
      </c>
      <c r="AV55" s="54">
        <v>11</v>
      </c>
      <c r="AW55" s="41">
        <v>10</v>
      </c>
      <c r="AX55" s="41">
        <v>11</v>
      </c>
      <c r="AY55" s="41">
        <v>21</v>
      </c>
      <c r="AZ55" s="58">
        <f t="shared" si="25"/>
        <v>53</v>
      </c>
      <c r="BA55" s="54">
        <v>12</v>
      </c>
      <c r="BB55" s="41">
        <v>13</v>
      </c>
      <c r="BC55" s="41">
        <v>10</v>
      </c>
      <c r="BD55" s="41">
        <v>25</v>
      </c>
      <c r="BE55" s="58">
        <f t="shared" si="26"/>
        <v>60</v>
      </c>
      <c r="BF55" s="61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42">
        <f t="shared" si="27"/>
        <v>596</v>
      </c>
      <c r="BV55" s="81" t="str">
        <f t="shared" si="28"/>
        <v>ناجح</v>
      </c>
      <c r="BW55" s="23"/>
      <c r="BX55" s="24"/>
      <c r="BY55" s="19" t="b">
        <f t="shared" si="29"/>
        <v>0</v>
      </c>
      <c r="BZ55" s="19" t="str">
        <f t="shared" si="30"/>
        <v/>
      </c>
    </row>
    <row r="56" spans="1:130" ht="17.100000000000001" customHeight="1" x14ac:dyDescent="0.2">
      <c r="A56" s="21">
        <v>39</v>
      </c>
      <c r="B56" s="72" t="s">
        <v>85</v>
      </c>
      <c r="C56" s="73">
        <v>17</v>
      </c>
      <c r="D56" s="73">
        <v>26</v>
      </c>
      <c r="E56" s="73">
        <v>16</v>
      </c>
      <c r="F56" s="73">
        <v>21</v>
      </c>
      <c r="G56" s="74">
        <f>F56+E56+D56+C56</f>
        <v>80</v>
      </c>
      <c r="H56" s="75">
        <v>15</v>
      </c>
      <c r="I56" s="73">
        <v>26</v>
      </c>
      <c r="J56" s="73">
        <v>17</v>
      </c>
      <c r="K56" s="73">
        <v>29</v>
      </c>
      <c r="L56" s="74">
        <f t="shared" si="17"/>
        <v>87</v>
      </c>
      <c r="M56" s="75">
        <v>16</v>
      </c>
      <c r="N56" s="73">
        <v>15</v>
      </c>
      <c r="O56" s="73">
        <v>15</v>
      </c>
      <c r="P56" s="73">
        <v>22</v>
      </c>
      <c r="Q56" s="74">
        <f t="shared" si="18"/>
        <v>68</v>
      </c>
      <c r="R56" s="75">
        <v>14</v>
      </c>
      <c r="S56" s="73">
        <v>19</v>
      </c>
      <c r="T56" s="73">
        <v>13</v>
      </c>
      <c r="U56" s="73">
        <v>20</v>
      </c>
      <c r="V56" s="74">
        <f t="shared" si="19"/>
        <v>66</v>
      </c>
      <c r="W56" s="75">
        <v>11</v>
      </c>
      <c r="X56" s="73">
        <v>15</v>
      </c>
      <c r="Y56" s="73">
        <v>15</v>
      </c>
      <c r="Z56" s="73">
        <v>14</v>
      </c>
      <c r="AA56" s="74">
        <f t="shared" si="20"/>
        <v>55</v>
      </c>
      <c r="AB56" s="75">
        <v>17</v>
      </c>
      <c r="AC56" s="73">
        <v>21</v>
      </c>
      <c r="AD56" s="73">
        <v>13</v>
      </c>
      <c r="AE56" s="73">
        <v>18</v>
      </c>
      <c r="AF56" s="74">
        <f t="shared" si="21"/>
        <v>69</v>
      </c>
      <c r="AG56" s="75">
        <v>14</v>
      </c>
      <c r="AH56" s="73">
        <v>21</v>
      </c>
      <c r="AI56" s="73">
        <v>13</v>
      </c>
      <c r="AJ56" s="73">
        <v>15</v>
      </c>
      <c r="AK56" s="74">
        <f t="shared" si="22"/>
        <v>63</v>
      </c>
      <c r="AL56" s="75">
        <v>11</v>
      </c>
      <c r="AM56" s="73">
        <v>15</v>
      </c>
      <c r="AN56" s="73">
        <v>15</v>
      </c>
      <c r="AO56" s="73">
        <v>24</v>
      </c>
      <c r="AP56" s="74">
        <f t="shared" si="23"/>
        <v>65</v>
      </c>
      <c r="AQ56" s="75">
        <v>14</v>
      </c>
      <c r="AR56" s="73">
        <v>26</v>
      </c>
      <c r="AS56" s="73">
        <v>17</v>
      </c>
      <c r="AT56" s="73">
        <v>16</v>
      </c>
      <c r="AU56" s="74">
        <f t="shared" si="24"/>
        <v>73</v>
      </c>
      <c r="AV56" s="75">
        <v>16</v>
      </c>
      <c r="AW56" s="73">
        <v>26</v>
      </c>
      <c r="AX56" s="73">
        <v>15</v>
      </c>
      <c r="AY56" s="73">
        <v>17</v>
      </c>
      <c r="AZ56" s="74">
        <f t="shared" si="25"/>
        <v>74</v>
      </c>
      <c r="BA56" s="75">
        <v>16</v>
      </c>
      <c r="BB56" s="73">
        <v>25</v>
      </c>
      <c r="BC56" s="73">
        <v>16</v>
      </c>
      <c r="BD56" s="73">
        <v>22</v>
      </c>
      <c r="BE56" s="74">
        <f t="shared" si="26"/>
        <v>79</v>
      </c>
      <c r="BF56" s="76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8">
        <f t="shared" si="27"/>
        <v>779</v>
      </c>
      <c r="BV56" s="48" t="str">
        <f t="shared" si="28"/>
        <v>ناجح</v>
      </c>
      <c r="BW56" s="79"/>
      <c r="BX56" s="80"/>
      <c r="BY56" s="19" t="b">
        <f t="shared" si="29"/>
        <v>0</v>
      </c>
      <c r="BZ56" s="19" t="str">
        <f t="shared" si="30"/>
        <v/>
      </c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</row>
    <row r="57" spans="1:130" x14ac:dyDescent="0.2">
      <c r="A57" s="21">
        <v>40</v>
      </c>
      <c r="B57" s="65" t="s">
        <v>93</v>
      </c>
      <c r="C57" s="41">
        <v>14</v>
      </c>
      <c r="D57" s="41">
        <v>18</v>
      </c>
      <c r="E57" s="41">
        <v>13</v>
      </c>
      <c r="F57" s="41">
        <v>21</v>
      </c>
      <c r="G57" s="58">
        <f>F57+E57+D57+C57</f>
        <v>66</v>
      </c>
      <c r="H57" s="54">
        <v>15</v>
      </c>
      <c r="I57" s="41">
        <v>20</v>
      </c>
      <c r="J57" s="41">
        <v>13</v>
      </c>
      <c r="K57" s="41">
        <v>22</v>
      </c>
      <c r="L57" s="58">
        <f t="shared" si="17"/>
        <v>70</v>
      </c>
      <c r="M57" s="54">
        <v>13</v>
      </c>
      <c r="N57" s="41">
        <v>19</v>
      </c>
      <c r="O57" s="41">
        <v>11</v>
      </c>
      <c r="P57" s="41">
        <v>21</v>
      </c>
      <c r="Q57" s="58">
        <f t="shared" si="18"/>
        <v>64</v>
      </c>
      <c r="R57" s="54">
        <v>10</v>
      </c>
      <c r="S57" s="41">
        <v>10</v>
      </c>
      <c r="T57" s="41">
        <v>11</v>
      </c>
      <c r="U57" s="41">
        <v>19</v>
      </c>
      <c r="V57" s="58">
        <f t="shared" si="19"/>
        <v>50</v>
      </c>
      <c r="W57" s="54">
        <v>11</v>
      </c>
      <c r="X57" s="41">
        <v>10</v>
      </c>
      <c r="Y57" s="41">
        <v>14</v>
      </c>
      <c r="Z57" s="41">
        <v>15</v>
      </c>
      <c r="AA57" s="58">
        <f t="shared" si="20"/>
        <v>50</v>
      </c>
      <c r="AB57" s="54">
        <v>12</v>
      </c>
      <c r="AC57" s="41">
        <v>12</v>
      </c>
      <c r="AD57" s="41">
        <v>11</v>
      </c>
      <c r="AE57" s="41">
        <v>20</v>
      </c>
      <c r="AF57" s="58">
        <f t="shared" si="21"/>
        <v>55</v>
      </c>
      <c r="AG57" s="54">
        <v>14</v>
      </c>
      <c r="AH57" s="41">
        <v>20</v>
      </c>
      <c r="AI57" s="41">
        <v>13</v>
      </c>
      <c r="AJ57" s="41">
        <v>15</v>
      </c>
      <c r="AK57" s="58">
        <f t="shared" si="22"/>
        <v>62</v>
      </c>
      <c r="AL57" s="54">
        <v>11</v>
      </c>
      <c r="AM57" s="41">
        <v>11</v>
      </c>
      <c r="AN57" s="41">
        <v>14</v>
      </c>
      <c r="AO57" s="41">
        <v>21</v>
      </c>
      <c r="AP57" s="58">
        <f t="shared" si="23"/>
        <v>57</v>
      </c>
      <c r="AQ57" s="54">
        <v>15</v>
      </c>
      <c r="AR57" s="41">
        <v>14</v>
      </c>
      <c r="AS57" s="41">
        <v>17</v>
      </c>
      <c r="AT57" s="41">
        <v>18</v>
      </c>
      <c r="AU57" s="58">
        <f t="shared" si="24"/>
        <v>64</v>
      </c>
      <c r="AV57" s="54">
        <v>14</v>
      </c>
      <c r="AW57" s="41">
        <v>17</v>
      </c>
      <c r="AX57" s="41">
        <v>15</v>
      </c>
      <c r="AY57" s="41">
        <v>11</v>
      </c>
      <c r="AZ57" s="58">
        <f t="shared" si="25"/>
        <v>57</v>
      </c>
      <c r="BA57" s="54">
        <v>13</v>
      </c>
      <c r="BB57" s="41">
        <v>20</v>
      </c>
      <c r="BC57" s="41">
        <v>17</v>
      </c>
      <c r="BD57" s="41">
        <v>22</v>
      </c>
      <c r="BE57" s="58">
        <f t="shared" si="26"/>
        <v>72</v>
      </c>
      <c r="BF57" s="61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70">
        <f t="shared" si="27"/>
        <v>667</v>
      </c>
      <c r="BV57" s="48" t="str">
        <f t="shared" si="28"/>
        <v>ناجح</v>
      </c>
      <c r="BW57" s="23"/>
      <c r="BX57" s="68"/>
      <c r="BY57" s="19" t="b">
        <f t="shared" si="29"/>
        <v>0</v>
      </c>
      <c r="BZ57" s="19" t="str">
        <f t="shared" si="30"/>
        <v/>
      </c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</row>
    <row r="58" spans="1:130" x14ac:dyDescent="0.2">
      <c r="A58" s="21">
        <v>41</v>
      </c>
      <c r="B58" s="65" t="s">
        <v>84</v>
      </c>
      <c r="C58" s="41">
        <v>9</v>
      </c>
      <c r="D58" s="41">
        <v>12</v>
      </c>
      <c r="E58" s="41">
        <v>13</v>
      </c>
      <c r="F58" s="41">
        <v>20</v>
      </c>
      <c r="G58" s="58">
        <f>F58+E58+D58+C58</f>
        <v>54</v>
      </c>
      <c r="H58" s="54">
        <v>14</v>
      </c>
      <c r="I58" s="41">
        <v>28</v>
      </c>
      <c r="J58" s="41">
        <v>13</v>
      </c>
      <c r="K58" s="41">
        <v>24</v>
      </c>
      <c r="L58" s="58">
        <f t="shared" si="17"/>
        <v>79</v>
      </c>
      <c r="M58" s="54">
        <v>12</v>
      </c>
      <c r="N58" s="41">
        <v>14</v>
      </c>
      <c r="O58" s="41">
        <v>9</v>
      </c>
      <c r="P58" s="41">
        <v>16</v>
      </c>
      <c r="Q58" s="58">
        <f t="shared" si="18"/>
        <v>51</v>
      </c>
      <c r="R58" s="54">
        <v>7</v>
      </c>
      <c r="S58" s="41">
        <v>17</v>
      </c>
      <c r="T58" s="41">
        <v>9</v>
      </c>
      <c r="U58" s="41">
        <v>21</v>
      </c>
      <c r="V58" s="58">
        <f t="shared" si="19"/>
        <v>54</v>
      </c>
      <c r="W58" s="54">
        <v>8</v>
      </c>
      <c r="X58" s="41">
        <v>13</v>
      </c>
      <c r="Y58" s="41">
        <v>11</v>
      </c>
      <c r="Z58" s="41">
        <v>22</v>
      </c>
      <c r="AA58" s="58">
        <f t="shared" si="20"/>
        <v>54</v>
      </c>
      <c r="AB58" s="54">
        <v>12</v>
      </c>
      <c r="AC58" s="41">
        <v>20</v>
      </c>
      <c r="AD58" s="41">
        <v>10</v>
      </c>
      <c r="AE58" s="41">
        <v>17</v>
      </c>
      <c r="AF58" s="58">
        <f t="shared" si="21"/>
        <v>59</v>
      </c>
      <c r="AG58" s="54">
        <v>11</v>
      </c>
      <c r="AH58" s="41">
        <v>16</v>
      </c>
      <c r="AI58" s="41">
        <v>13</v>
      </c>
      <c r="AJ58" s="41">
        <v>13</v>
      </c>
      <c r="AK58" s="58">
        <f t="shared" si="22"/>
        <v>53</v>
      </c>
      <c r="AL58" s="54">
        <v>12</v>
      </c>
      <c r="AM58" s="41">
        <v>15</v>
      </c>
      <c r="AN58" s="41">
        <v>12</v>
      </c>
      <c r="AO58" s="41">
        <v>17</v>
      </c>
      <c r="AP58" s="58">
        <f t="shared" si="23"/>
        <v>56</v>
      </c>
      <c r="AQ58" s="54">
        <v>15</v>
      </c>
      <c r="AR58" s="41">
        <v>16</v>
      </c>
      <c r="AS58" s="41">
        <v>15</v>
      </c>
      <c r="AT58" s="41">
        <v>22</v>
      </c>
      <c r="AU58" s="58">
        <f t="shared" si="24"/>
        <v>68</v>
      </c>
      <c r="AV58" s="54">
        <v>15</v>
      </c>
      <c r="AW58" s="41">
        <v>22</v>
      </c>
      <c r="AX58" s="41">
        <v>15</v>
      </c>
      <c r="AY58" s="41">
        <v>14</v>
      </c>
      <c r="AZ58" s="58">
        <f t="shared" si="25"/>
        <v>66</v>
      </c>
      <c r="BA58" s="54">
        <v>15</v>
      </c>
      <c r="BB58" s="41">
        <v>20</v>
      </c>
      <c r="BC58" s="41">
        <v>15</v>
      </c>
      <c r="BD58" s="41">
        <v>27</v>
      </c>
      <c r="BE58" s="58">
        <f t="shared" si="26"/>
        <v>77</v>
      </c>
      <c r="BF58" s="61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70">
        <f t="shared" si="27"/>
        <v>671</v>
      </c>
      <c r="BV58" s="48" t="str">
        <f t="shared" si="28"/>
        <v>ناجح</v>
      </c>
      <c r="BW58" s="23"/>
      <c r="BX58" s="24"/>
      <c r="BY58" s="19" t="b">
        <f t="shared" si="29"/>
        <v>0</v>
      </c>
      <c r="BZ58" s="19" t="str">
        <f t="shared" si="30"/>
        <v/>
      </c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</row>
    <row r="59" spans="1:130" x14ac:dyDescent="0.2">
      <c r="A59" s="21">
        <v>42</v>
      </c>
      <c r="B59" s="65" t="s">
        <v>83</v>
      </c>
      <c r="C59" s="41">
        <v>14</v>
      </c>
      <c r="D59" s="41">
        <v>10</v>
      </c>
      <c r="E59" s="41">
        <v>11</v>
      </c>
      <c r="F59" s="41">
        <v>18</v>
      </c>
      <c r="G59" s="58">
        <f>F59+E59+D59+C59</f>
        <v>53</v>
      </c>
      <c r="H59" s="54">
        <v>15</v>
      </c>
      <c r="I59" s="41">
        <v>23</v>
      </c>
      <c r="J59" s="41">
        <v>14</v>
      </c>
      <c r="K59" s="41">
        <v>16</v>
      </c>
      <c r="L59" s="58">
        <f t="shared" si="17"/>
        <v>68</v>
      </c>
      <c r="M59" s="54">
        <v>13</v>
      </c>
      <c r="N59" s="41">
        <v>16</v>
      </c>
      <c r="O59" s="41">
        <v>10</v>
      </c>
      <c r="P59" s="41">
        <v>23</v>
      </c>
      <c r="Q59" s="58">
        <f t="shared" si="18"/>
        <v>62</v>
      </c>
      <c r="R59" s="54">
        <v>12</v>
      </c>
      <c r="S59" s="41">
        <v>11</v>
      </c>
      <c r="T59" s="41">
        <v>10</v>
      </c>
      <c r="U59" s="41">
        <v>21</v>
      </c>
      <c r="V59" s="58">
        <f t="shared" si="19"/>
        <v>54</v>
      </c>
      <c r="W59" s="54">
        <v>13</v>
      </c>
      <c r="X59" s="41">
        <v>14</v>
      </c>
      <c r="Y59" s="41">
        <v>10</v>
      </c>
      <c r="Z59" s="41">
        <v>15</v>
      </c>
      <c r="AA59" s="58">
        <f t="shared" si="20"/>
        <v>52</v>
      </c>
      <c r="AB59" s="54">
        <v>15</v>
      </c>
      <c r="AC59" s="41">
        <v>15</v>
      </c>
      <c r="AD59" s="41">
        <v>10</v>
      </c>
      <c r="AE59" s="41">
        <v>16</v>
      </c>
      <c r="AF59" s="58">
        <f t="shared" si="21"/>
        <v>56</v>
      </c>
      <c r="AG59" s="54">
        <v>13</v>
      </c>
      <c r="AH59" s="41">
        <v>13</v>
      </c>
      <c r="AI59" s="41">
        <v>11</v>
      </c>
      <c r="AJ59" s="41">
        <v>13</v>
      </c>
      <c r="AK59" s="58">
        <f t="shared" si="22"/>
        <v>50</v>
      </c>
      <c r="AL59" s="54">
        <v>11</v>
      </c>
      <c r="AM59" s="41">
        <v>13</v>
      </c>
      <c r="AN59" s="41">
        <v>8</v>
      </c>
      <c r="AO59" s="41">
        <v>18</v>
      </c>
      <c r="AP59" s="58">
        <f t="shared" si="23"/>
        <v>50</v>
      </c>
      <c r="AQ59" s="54">
        <v>13</v>
      </c>
      <c r="AR59" s="41">
        <v>13</v>
      </c>
      <c r="AS59" s="41">
        <v>14</v>
      </c>
      <c r="AT59" s="41">
        <v>22</v>
      </c>
      <c r="AU59" s="58">
        <f t="shared" si="24"/>
        <v>62</v>
      </c>
      <c r="AV59" s="54">
        <v>16</v>
      </c>
      <c r="AW59" s="41">
        <v>14</v>
      </c>
      <c r="AX59" s="41">
        <v>13</v>
      </c>
      <c r="AY59" s="41">
        <v>13</v>
      </c>
      <c r="AZ59" s="58">
        <f t="shared" si="25"/>
        <v>56</v>
      </c>
      <c r="BA59" s="54">
        <v>14</v>
      </c>
      <c r="BB59" s="41">
        <v>13</v>
      </c>
      <c r="BC59" s="41">
        <v>16</v>
      </c>
      <c r="BD59" s="41">
        <v>23</v>
      </c>
      <c r="BE59" s="58">
        <f t="shared" si="26"/>
        <v>66</v>
      </c>
      <c r="BF59" s="61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70">
        <f t="shared" si="27"/>
        <v>629</v>
      </c>
      <c r="BV59" s="48" t="str">
        <f t="shared" si="28"/>
        <v>ناجح</v>
      </c>
      <c r="BW59" s="23"/>
      <c r="BX59" s="24"/>
      <c r="BY59" s="19" t="b">
        <f t="shared" si="29"/>
        <v>0</v>
      </c>
      <c r="BZ59" s="19" t="str">
        <f t="shared" si="30"/>
        <v/>
      </c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</row>
    <row r="60" spans="1:130" x14ac:dyDescent="0.2">
      <c r="A60" s="21">
        <v>43</v>
      </c>
      <c r="B60" s="65" t="s">
        <v>82</v>
      </c>
      <c r="C60" s="41">
        <v>13</v>
      </c>
      <c r="D60" s="41">
        <v>18</v>
      </c>
      <c r="E60" s="41">
        <v>11</v>
      </c>
      <c r="F60" s="41">
        <v>22</v>
      </c>
      <c r="G60" s="58">
        <f>F60+E60+D60+C60</f>
        <v>64</v>
      </c>
      <c r="H60" s="54">
        <v>14</v>
      </c>
      <c r="I60" s="41">
        <v>27</v>
      </c>
      <c r="J60" s="41">
        <v>17</v>
      </c>
      <c r="K60" s="41">
        <v>29</v>
      </c>
      <c r="L60" s="58">
        <f t="shared" si="17"/>
        <v>87</v>
      </c>
      <c r="M60" s="54">
        <v>14</v>
      </c>
      <c r="N60" s="41">
        <v>11</v>
      </c>
      <c r="O60" s="41">
        <v>14</v>
      </c>
      <c r="P60" s="41">
        <v>18</v>
      </c>
      <c r="Q60" s="58">
        <f t="shared" si="18"/>
        <v>57</v>
      </c>
      <c r="R60" s="54">
        <v>9</v>
      </c>
      <c r="S60" s="41">
        <v>14</v>
      </c>
      <c r="T60" s="41">
        <v>9</v>
      </c>
      <c r="U60" s="41">
        <v>20</v>
      </c>
      <c r="V60" s="58">
        <f t="shared" si="19"/>
        <v>52</v>
      </c>
      <c r="W60" s="54">
        <v>13</v>
      </c>
      <c r="X60" s="41">
        <v>11</v>
      </c>
      <c r="Y60" s="41">
        <v>18</v>
      </c>
      <c r="Z60" s="41">
        <v>20</v>
      </c>
      <c r="AA60" s="58">
        <f t="shared" si="20"/>
        <v>62</v>
      </c>
      <c r="AB60" s="54">
        <v>15</v>
      </c>
      <c r="AC60" s="41">
        <v>24</v>
      </c>
      <c r="AD60" s="41">
        <v>11</v>
      </c>
      <c r="AE60" s="41">
        <v>13</v>
      </c>
      <c r="AF60" s="58">
        <f t="shared" si="21"/>
        <v>63</v>
      </c>
      <c r="AG60" s="54">
        <v>14</v>
      </c>
      <c r="AH60" s="41">
        <v>23</v>
      </c>
      <c r="AI60" s="41">
        <v>13</v>
      </c>
      <c r="AJ60" s="41">
        <v>15</v>
      </c>
      <c r="AK60" s="58">
        <f t="shared" si="22"/>
        <v>65</v>
      </c>
      <c r="AL60" s="54">
        <v>15</v>
      </c>
      <c r="AM60" s="41">
        <v>15</v>
      </c>
      <c r="AN60" s="41">
        <v>17</v>
      </c>
      <c r="AO60" s="41">
        <v>18</v>
      </c>
      <c r="AP60" s="58">
        <f t="shared" si="23"/>
        <v>65</v>
      </c>
      <c r="AQ60" s="54">
        <v>13</v>
      </c>
      <c r="AR60" s="41">
        <v>14</v>
      </c>
      <c r="AS60" s="41">
        <v>18</v>
      </c>
      <c r="AT60" s="41">
        <v>22</v>
      </c>
      <c r="AU60" s="58">
        <f t="shared" si="24"/>
        <v>67</v>
      </c>
      <c r="AV60" s="54">
        <v>11</v>
      </c>
      <c r="AW60" s="41">
        <v>14</v>
      </c>
      <c r="AX60" s="41">
        <v>16</v>
      </c>
      <c r="AY60" s="41">
        <v>15</v>
      </c>
      <c r="AZ60" s="58">
        <f t="shared" si="25"/>
        <v>56</v>
      </c>
      <c r="BA60" s="54">
        <v>13</v>
      </c>
      <c r="BB60" s="41">
        <v>13</v>
      </c>
      <c r="BC60" s="41">
        <v>19</v>
      </c>
      <c r="BD60" s="41">
        <v>30</v>
      </c>
      <c r="BE60" s="58">
        <f t="shared" si="26"/>
        <v>75</v>
      </c>
      <c r="BF60" s="61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70">
        <f t="shared" si="27"/>
        <v>713</v>
      </c>
      <c r="BV60" s="48" t="str">
        <f t="shared" si="28"/>
        <v>ناجح</v>
      </c>
      <c r="BW60" s="23"/>
      <c r="BX60" s="24"/>
      <c r="BY60" s="19" t="b">
        <f t="shared" si="29"/>
        <v>0</v>
      </c>
      <c r="BZ60" s="19" t="str">
        <f t="shared" si="30"/>
        <v/>
      </c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</row>
    <row r="61" spans="1:130" ht="17.100000000000001" customHeight="1" x14ac:dyDescent="0.2">
      <c r="A61" s="21">
        <v>44</v>
      </c>
      <c r="B61" s="65" t="s">
        <v>94</v>
      </c>
      <c r="C61" s="41">
        <v>13</v>
      </c>
      <c r="D61" s="41">
        <v>22</v>
      </c>
      <c r="E61" s="41">
        <v>13</v>
      </c>
      <c r="F61" s="41">
        <v>22</v>
      </c>
      <c r="G61" s="58">
        <v>70</v>
      </c>
      <c r="H61" s="54">
        <v>24</v>
      </c>
      <c r="I61" s="41">
        <v>19</v>
      </c>
      <c r="J61" s="41">
        <v>16</v>
      </c>
      <c r="K61" s="41">
        <v>25</v>
      </c>
      <c r="L61" s="58">
        <v>84</v>
      </c>
      <c r="M61" s="54">
        <v>15</v>
      </c>
      <c r="N61" s="41">
        <v>23</v>
      </c>
      <c r="O61" s="41">
        <v>12</v>
      </c>
      <c r="P61" s="41">
        <v>27</v>
      </c>
      <c r="Q61" s="58">
        <v>77</v>
      </c>
      <c r="R61" s="54">
        <v>12</v>
      </c>
      <c r="S61" s="41">
        <v>14</v>
      </c>
      <c r="T61" s="41">
        <v>11</v>
      </c>
      <c r="U61" s="41">
        <v>19</v>
      </c>
      <c r="V61" s="58">
        <v>56</v>
      </c>
      <c r="W61" s="54">
        <v>13</v>
      </c>
      <c r="X61" s="41">
        <v>8</v>
      </c>
      <c r="Y61" s="41">
        <v>13</v>
      </c>
      <c r="Z61" s="41">
        <v>16</v>
      </c>
      <c r="AA61" s="58">
        <v>50</v>
      </c>
      <c r="AB61" s="54">
        <v>13</v>
      </c>
      <c r="AC61" s="41">
        <v>19</v>
      </c>
      <c r="AD61" s="41">
        <v>11</v>
      </c>
      <c r="AE61" s="41">
        <v>12</v>
      </c>
      <c r="AF61" s="58">
        <v>55</v>
      </c>
      <c r="AG61" s="54">
        <v>12</v>
      </c>
      <c r="AH61" s="41">
        <v>14</v>
      </c>
      <c r="AI61" s="41">
        <v>14</v>
      </c>
      <c r="AJ61" s="41">
        <v>15</v>
      </c>
      <c r="AK61" s="58">
        <v>55</v>
      </c>
      <c r="AL61" s="54">
        <v>11</v>
      </c>
      <c r="AM61" s="41">
        <v>14</v>
      </c>
      <c r="AN61" s="41">
        <v>11</v>
      </c>
      <c r="AO61" s="41">
        <v>14</v>
      </c>
      <c r="AP61" s="58">
        <v>50</v>
      </c>
      <c r="AQ61" s="54">
        <v>13</v>
      </c>
      <c r="AR61" s="41">
        <v>17</v>
      </c>
      <c r="AS61" s="41">
        <v>15</v>
      </c>
      <c r="AT61" s="41">
        <v>22</v>
      </c>
      <c r="AU61" s="58">
        <v>67</v>
      </c>
      <c r="AV61" s="54">
        <v>15</v>
      </c>
      <c r="AW61" s="41">
        <v>17</v>
      </c>
      <c r="AX61" s="41">
        <v>15</v>
      </c>
      <c r="AY61" s="41">
        <v>15</v>
      </c>
      <c r="AZ61" s="58">
        <v>62</v>
      </c>
      <c r="BA61" s="54">
        <v>13</v>
      </c>
      <c r="BB61" s="41">
        <v>13</v>
      </c>
      <c r="BC61" s="41">
        <v>16</v>
      </c>
      <c r="BD61" s="41">
        <v>21</v>
      </c>
      <c r="BE61" s="58">
        <v>63</v>
      </c>
      <c r="BF61" s="61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70">
        <v>689</v>
      </c>
      <c r="BV61" s="48" t="s">
        <v>28</v>
      </c>
      <c r="BW61" s="23"/>
      <c r="BX61" s="24"/>
      <c r="BY61" s="19" t="b">
        <v>0</v>
      </c>
      <c r="BZ61" s="19" t="s">
        <v>95</v>
      </c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</row>
    <row r="62" spans="1:130" x14ac:dyDescent="0.2">
      <c r="A62" s="21">
        <v>45</v>
      </c>
      <c r="B62" s="66" t="s">
        <v>86</v>
      </c>
      <c r="C62" s="41">
        <v>11</v>
      </c>
      <c r="D62" s="41">
        <v>12</v>
      </c>
      <c r="E62" s="41">
        <v>15</v>
      </c>
      <c r="F62" s="41">
        <v>13</v>
      </c>
      <c r="G62" s="58">
        <f t="shared" ref="G62:G68" si="31">F62+E62+D62+C62</f>
        <v>51</v>
      </c>
      <c r="H62" s="54">
        <v>15</v>
      </c>
      <c r="I62" s="41">
        <v>21</v>
      </c>
      <c r="J62" s="41">
        <v>17</v>
      </c>
      <c r="K62" s="41">
        <v>25</v>
      </c>
      <c r="L62" s="58">
        <f t="shared" ref="L62:L68" si="32">SUM(H62:K62)</f>
        <v>78</v>
      </c>
      <c r="M62" s="54">
        <v>13</v>
      </c>
      <c r="N62" s="41">
        <v>11</v>
      </c>
      <c r="O62" s="41">
        <v>12</v>
      </c>
      <c r="P62" s="41">
        <v>17</v>
      </c>
      <c r="Q62" s="58">
        <f t="shared" ref="Q62:Q68" si="33">SUM(M62:P62)</f>
        <v>53</v>
      </c>
      <c r="R62" s="54">
        <v>13</v>
      </c>
      <c r="S62" s="41">
        <v>14</v>
      </c>
      <c r="T62" s="41">
        <v>10</v>
      </c>
      <c r="U62" s="41">
        <v>18</v>
      </c>
      <c r="V62" s="58">
        <f t="shared" ref="V62:V68" si="34">SUM(R62:U62)</f>
        <v>55</v>
      </c>
      <c r="W62" s="54">
        <v>12</v>
      </c>
      <c r="X62" s="41">
        <v>6</v>
      </c>
      <c r="Y62" s="41">
        <v>12</v>
      </c>
      <c r="Z62" s="41">
        <v>20</v>
      </c>
      <c r="AA62" s="58">
        <f t="shared" ref="AA62:AA68" si="35">SUM(W62:Z62)</f>
        <v>50</v>
      </c>
      <c r="AB62" s="54">
        <v>14</v>
      </c>
      <c r="AC62" s="41">
        <v>15</v>
      </c>
      <c r="AD62" s="41">
        <v>12</v>
      </c>
      <c r="AE62" s="41">
        <v>17</v>
      </c>
      <c r="AF62" s="58">
        <f t="shared" ref="AF62:AF68" si="36">SUM(AB62:AE62)</f>
        <v>58</v>
      </c>
      <c r="AG62" s="54">
        <v>13</v>
      </c>
      <c r="AH62" s="41">
        <v>22</v>
      </c>
      <c r="AI62" s="41">
        <v>14</v>
      </c>
      <c r="AJ62" s="41">
        <v>15</v>
      </c>
      <c r="AK62" s="58">
        <f t="shared" ref="AK62:AK68" si="37">SUM(AG62:AJ62)</f>
        <v>64</v>
      </c>
      <c r="AL62" s="54">
        <v>14</v>
      </c>
      <c r="AM62" s="41">
        <v>19</v>
      </c>
      <c r="AN62" s="41">
        <v>14</v>
      </c>
      <c r="AO62" s="41">
        <v>13</v>
      </c>
      <c r="AP62" s="58">
        <f t="shared" ref="AP62:AP68" si="38">SUM(AL62:AO62)</f>
        <v>60</v>
      </c>
      <c r="AQ62" s="54">
        <v>12</v>
      </c>
      <c r="AR62" s="41">
        <v>16</v>
      </c>
      <c r="AS62" s="41">
        <v>17</v>
      </c>
      <c r="AT62" s="41">
        <v>16</v>
      </c>
      <c r="AU62" s="58">
        <f t="shared" ref="AU62:AU68" si="39">SUM(AQ62:AT62)</f>
        <v>61</v>
      </c>
      <c r="AV62" s="54">
        <v>15</v>
      </c>
      <c r="AW62" s="41">
        <v>18</v>
      </c>
      <c r="AX62" s="41">
        <v>17</v>
      </c>
      <c r="AY62" s="41">
        <v>13</v>
      </c>
      <c r="AZ62" s="58">
        <f t="shared" ref="AZ62:AZ68" si="40">SUM(AV62:AY62)</f>
        <v>63</v>
      </c>
      <c r="BA62" s="54">
        <v>15</v>
      </c>
      <c r="BB62" s="41">
        <v>13</v>
      </c>
      <c r="BC62" s="41">
        <v>16</v>
      </c>
      <c r="BD62" s="41">
        <v>22</v>
      </c>
      <c r="BE62" s="58">
        <f t="shared" ref="BE62:BE68" si="41">SUM(BA62:BD62)</f>
        <v>66</v>
      </c>
      <c r="BF62" s="61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70">
        <f t="shared" ref="BU62:BU68" si="42">SUM(G62,L62,Q62,V62,AA62,AF62,AK62,AP62,AU62,AZ62,BE62)</f>
        <v>659</v>
      </c>
      <c r="BV62" s="48" t="str">
        <f t="shared" ref="BV62:BV68" si="43">IF(BX62="غائب","غائب",IF(BY62="راسب","راسب",IF(BZ62="راسب","راسب","ناجح")))</f>
        <v>ناجح</v>
      </c>
      <c r="BW62" s="23"/>
      <c r="BX62" s="24"/>
      <c r="BY62" s="19" t="b">
        <f t="shared" ref="BY62:BY68" si="44">IF(G62&lt;50,"راسب",IF(L62&lt;50,"راسب",IF(Q62&lt;50,"راسب",IF(V62&lt;50,"راسب",IF(AA62&lt;50,"راسب",IF(AF62&lt;50,"راسب",IF(AK62&lt;50,"راسب",IF(AP62&lt;50,"راسب"))))))))</f>
        <v>0</v>
      </c>
      <c r="BZ62" s="19" t="str">
        <f t="shared" ref="BZ62:BZ68" si="45">IF(AU62&lt;50,"راسب",IF(AZ62&lt;50,"راسب",IF(BE62&lt; 50,"راسب","")))</f>
        <v/>
      </c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</row>
    <row r="63" spans="1:130" x14ac:dyDescent="0.2">
      <c r="A63" s="21">
        <v>46</v>
      </c>
      <c r="B63" s="65" t="s">
        <v>92</v>
      </c>
      <c r="C63" s="41">
        <v>16</v>
      </c>
      <c r="D63" s="41">
        <v>24</v>
      </c>
      <c r="E63" s="41">
        <v>17</v>
      </c>
      <c r="F63" s="41">
        <v>22</v>
      </c>
      <c r="G63" s="58">
        <f t="shared" si="31"/>
        <v>79</v>
      </c>
      <c r="H63" s="54">
        <v>15</v>
      </c>
      <c r="I63" s="41">
        <v>21</v>
      </c>
      <c r="J63" s="41">
        <v>16</v>
      </c>
      <c r="K63" s="41">
        <v>27</v>
      </c>
      <c r="L63" s="58">
        <f t="shared" si="32"/>
        <v>79</v>
      </c>
      <c r="M63" s="54">
        <v>14</v>
      </c>
      <c r="N63" s="41">
        <v>17</v>
      </c>
      <c r="O63" s="41">
        <v>15</v>
      </c>
      <c r="P63" s="41">
        <v>10</v>
      </c>
      <c r="Q63" s="58">
        <f t="shared" si="33"/>
        <v>56</v>
      </c>
      <c r="R63" s="54">
        <v>13</v>
      </c>
      <c r="S63" s="41">
        <v>11</v>
      </c>
      <c r="T63" s="41">
        <v>14</v>
      </c>
      <c r="U63" s="41">
        <v>20</v>
      </c>
      <c r="V63" s="58">
        <f t="shared" si="34"/>
        <v>58</v>
      </c>
      <c r="W63" s="54">
        <v>12</v>
      </c>
      <c r="X63" s="41">
        <v>12</v>
      </c>
      <c r="Y63" s="41">
        <v>16</v>
      </c>
      <c r="Z63" s="41">
        <v>15</v>
      </c>
      <c r="AA63" s="58">
        <f t="shared" si="35"/>
        <v>55</v>
      </c>
      <c r="AB63" s="54">
        <v>15</v>
      </c>
      <c r="AC63" s="41">
        <v>24</v>
      </c>
      <c r="AD63" s="41">
        <v>13</v>
      </c>
      <c r="AE63" s="41">
        <v>21</v>
      </c>
      <c r="AF63" s="58">
        <f t="shared" si="36"/>
        <v>73</v>
      </c>
      <c r="AG63" s="54">
        <v>12</v>
      </c>
      <c r="AH63" s="41">
        <v>13</v>
      </c>
      <c r="AI63" s="41">
        <v>14</v>
      </c>
      <c r="AJ63" s="41">
        <v>16</v>
      </c>
      <c r="AK63" s="58">
        <f t="shared" si="37"/>
        <v>55</v>
      </c>
      <c r="AL63" s="54">
        <v>13</v>
      </c>
      <c r="AM63" s="41">
        <v>9</v>
      </c>
      <c r="AN63" s="41">
        <v>16</v>
      </c>
      <c r="AO63" s="41">
        <v>21</v>
      </c>
      <c r="AP63" s="58">
        <f t="shared" si="38"/>
        <v>59</v>
      </c>
      <c r="AQ63" s="54">
        <v>13</v>
      </c>
      <c r="AR63" s="41">
        <v>19</v>
      </c>
      <c r="AS63" s="41">
        <v>17</v>
      </c>
      <c r="AT63" s="41">
        <v>18</v>
      </c>
      <c r="AU63" s="58">
        <f t="shared" si="39"/>
        <v>67</v>
      </c>
      <c r="AV63" s="54">
        <v>16</v>
      </c>
      <c r="AW63" s="41">
        <v>19</v>
      </c>
      <c r="AX63" s="41">
        <v>17</v>
      </c>
      <c r="AY63" s="41">
        <v>25</v>
      </c>
      <c r="AZ63" s="58">
        <f t="shared" si="40"/>
        <v>77</v>
      </c>
      <c r="BA63" s="54">
        <v>15</v>
      </c>
      <c r="BB63" s="41">
        <v>20</v>
      </c>
      <c r="BC63" s="41">
        <v>18</v>
      </c>
      <c r="BD63" s="41">
        <v>25</v>
      </c>
      <c r="BE63" s="58">
        <f t="shared" si="41"/>
        <v>78</v>
      </c>
      <c r="BF63" s="61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70">
        <f t="shared" si="42"/>
        <v>736</v>
      </c>
      <c r="BV63" s="48" t="str">
        <f t="shared" si="43"/>
        <v>ناجح</v>
      </c>
      <c r="BW63" s="23"/>
      <c r="BX63" s="24"/>
      <c r="BY63" s="19" t="b">
        <f t="shared" si="44"/>
        <v>0</v>
      </c>
      <c r="BZ63" s="19" t="str">
        <f t="shared" si="45"/>
        <v/>
      </c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</row>
    <row r="64" spans="1:130" x14ac:dyDescent="0.2">
      <c r="A64" s="21">
        <v>47</v>
      </c>
      <c r="B64" s="65" t="s">
        <v>91</v>
      </c>
      <c r="C64" s="41">
        <v>13</v>
      </c>
      <c r="D64" s="41">
        <v>10</v>
      </c>
      <c r="E64" s="41">
        <v>18</v>
      </c>
      <c r="F64" s="41">
        <v>22</v>
      </c>
      <c r="G64" s="58">
        <f t="shared" si="31"/>
        <v>63</v>
      </c>
      <c r="H64" s="54">
        <v>16</v>
      </c>
      <c r="I64" s="41">
        <v>25</v>
      </c>
      <c r="J64" s="41">
        <v>18</v>
      </c>
      <c r="K64" s="41">
        <v>29</v>
      </c>
      <c r="L64" s="58">
        <f t="shared" si="32"/>
        <v>88</v>
      </c>
      <c r="M64" s="54">
        <v>15</v>
      </c>
      <c r="N64" s="41">
        <v>16</v>
      </c>
      <c r="O64" s="41">
        <v>16</v>
      </c>
      <c r="P64" s="41">
        <v>18</v>
      </c>
      <c r="Q64" s="58">
        <f t="shared" si="33"/>
        <v>65</v>
      </c>
      <c r="R64" s="54">
        <v>15</v>
      </c>
      <c r="S64" s="41">
        <v>25</v>
      </c>
      <c r="T64" s="41">
        <v>13</v>
      </c>
      <c r="U64" s="41">
        <v>17</v>
      </c>
      <c r="V64" s="58">
        <f t="shared" si="34"/>
        <v>70</v>
      </c>
      <c r="W64" s="54">
        <v>11</v>
      </c>
      <c r="X64" s="41">
        <v>22</v>
      </c>
      <c r="Y64" s="41">
        <v>19</v>
      </c>
      <c r="Z64" s="41">
        <v>24</v>
      </c>
      <c r="AA64" s="58">
        <f t="shared" si="35"/>
        <v>76</v>
      </c>
      <c r="AB64" s="54">
        <v>16</v>
      </c>
      <c r="AC64" s="41">
        <v>27</v>
      </c>
      <c r="AD64" s="41">
        <v>18</v>
      </c>
      <c r="AE64" s="41">
        <v>23</v>
      </c>
      <c r="AF64" s="58">
        <f t="shared" si="36"/>
        <v>84</v>
      </c>
      <c r="AG64" s="54">
        <v>17</v>
      </c>
      <c r="AH64" s="41">
        <v>18</v>
      </c>
      <c r="AI64" s="41">
        <v>15</v>
      </c>
      <c r="AJ64" s="41">
        <v>21</v>
      </c>
      <c r="AK64" s="58">
        <f t="shared" si="37"/>
        <v>71</v>
      </c>
      <c r="AL64" s="54">
        <v>15</v>
      </c>
      <c r="AM64" s="41">
        <v>18</v>
      </c>
      <c r="AN64" s="41">
        <v>15</v>
      </c>
      <c r="AO64" s="41">
        <v>24</v>
      </c>
      <c r="AP64" s="58">
        <f t="shared" si="38"/>
        <v>72</v>
      </c>
      <c r="AQ64" s="54">
        <v>14</v>
      </c>
      <c r="AR64" s="41">
        <v>21</v>
      </c>
      <c r="AS64" s="41">
        <v>18</v>
      </c>
      <c r="AT64" s="41">
        <v>30</v>
      </c>
      <c r="AU64" s="58">
        <f t="shared" si="39"/>
        <v>83</v>
      </c>
      <c r="AV64" s="54">
        <v>16</v>
      </c>
      <c r="AW64" s="41">
        <v>17</v>
      </c>
      <c r="AX64" s="41">
        <v>17</v>
      </c>
      <c r="AY64" s="41">
        <v>26</v>
      </c>
      <c r="AZ64" s="58">
        <f t="shared" si="40"/>
        <v>76</v>
      </c>
      <c r="BA64" s="54">
        <v>16</v>
      </c>
      <c r="BB64" s="41">
        <v>14</v>
      </c>
      <c r="BC64" s="41">
        <v>18</v>
      </c>
      <c r="BD64" s="41">
        <v>30</v>
      </c>
      <c r="BE64" s="58">
        <f t="shared" si="41"/>
        <v>78</v>
      </c>
      <c r="BF64" s="61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70">
        <f t="shared" si="42"/>
        <v>826</v>
      </c>
      <c r="BV64" s="48" t="str">
        <f t="shared" si="43"/>
        <v>ناجح</v>
      </c>
      <c r="BW64" s="23"/>
      <c r="BX64" s="24"/>
      <c r="BY64" s="19" t="b">
        <f t="shared" si="44"/>
        <v>0</v>
      </c>
      <c r="BZ64" s="19" t="str">
        <f t="shared" si="45"/>
        <v/>
      </c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</row>
    <row r="65" spans="1:130" x14ac:dyDescent="0.2">
      <c r="A65" s="21">
        <v>48</v>
      </c>
      <c r="B65" s="65" t="s">
        <v>90</v>
      </c>
      <c r="C65" s="41">
        <v>16</v>
      </c>
      <c r="D65" s="41">
        <v>22</v>
      </c>
      <c r="E65" s="41">
        <v>17</v>
      </c>
      <c r="F65" s="41">
        <v>20</v>
      </c>
      <c r="G65" s="58">
        <f t="shared" si="31"/>
        <v>75</v>
      </c>
      <c r="H65" s="54">
        <v>18</v>
      </c>
      <c r="I65" s="41">
        <v>27</v>
      </c>
      <c r="J65" s="41">
        <v>18</v>
      </c>
      <c r="K65" s="41">
        <v>24</v>
      </c>
      <c r="L65" s="58">
        <f t="shared" si="32"/>
        <v>87</v>
      </c>
      <c r="M65" s="54">
        <v>18</v>
      </c>
      <c r="N65" s="41">
        <v>15</v>
      </c>
      <c r="O65" s="41">
        <v>16</v>
      </c>
      <c r="P65" s="41">
        <v>19</v>
      </c>
      <c r="Q65" s="58">
        <f t="shared" si="33"/>
        <v>68</v>
      </c>
      <c r="R65" s="54">
        <v>10</v>
      </c>
      <c r="S65" s="41">
        <v>29</v>
      </c>
      <c r="T65" s="41">
        <v>13</v>
      </c>
      <c r="U65" s="41">
        <v>17</v>
      </c>
      <c r="V65" s="58">
        <f t="shared" si="34"/>
        <v>69</v>
      </c>
      <c r="W65" s="54">
        <v>13</v>
      </c>
      <c r="X65" s="41">
        <v>9</v>
      </c>
      <c r="Y65" s="41">
        <v>15</v>
      </c>
      <c r="Z65" s="41">
        <v>18</v>
      </c>
      <c r="AA65" s="58">
        <f t="shared" si="35"/>
        <v>55</v>
      </c>
      <c r="AB65" s="54">
        <v>14</v>
      </c>
      <c r="AC65" s="41">
        <v>15</v>
      </c>
      <c r="AD65" s="41">
        <v>13</v>
      </c>
      <c r="AE65" s="41">
        <v>20</v>
      </c>
      <c r="AF65" s="58">
        <f t="shared" si="36"/>
        <v>62</v>
      </c>
      <c r="AG65" s="54">
        <v>14</v>
      </c>
      <c r="AH65" s="41">
        <v>23</v>
      </c>
      <c r="AI65" s="41">
        <v>13</v>
      </c>
      <c r="AJ65" s="41">
        <v>17</v>
      </c>
      <c r="AK65" s="58">
        <f t="shared" si="37"/>
        <v>67</v>
      </c>
      <c r="AL65" s="54">
        <v>13</v>
      </c>
      <c r="AM65" s="41">
        <v>11</v>
      </c>
      <c r="AN65" s="41">
        <v>16</v>
      </c>
      <c r="AO65" s="41">
        <v>19</v>
      </c>
      <c r="AP65" s="58">
        <f t="shared" si="38"/>
        <v>59</v>
      </c>
      <c r="AQ65" s="54">
        <v>17</v>
      </c>
      <c r="AR65" s="41">
        <v>23</v>
      </c>
      <c r="AS65" s="41">
        <v>18</v>
      </c>
      <c r="AT65" s="41">
        <v>27</v>
      </c>
      <c r="AU65" s="58">
        <f t="shared" si="39"/>
        <v>85</v>
      </c>
      <c r="AV65" s="54">
        <v>17</v>
      </c>
      <c r="AW65" s="41">
        <v>18</v>
      </c>
      <c r="AX65" s="41">
        <v>17</v>
      </c>
      <c r="AY65" s="41">
        <v>22</v>
      </c>
      <c r="AZ65" s="58">
        <f t="shared" si="40"/>
        <v>74</v>
      </c>
      <c r="BA65" s="54">
        <v>15</v>
      </c>
      <c r="BB65" s="41">
        <v>23</v>
      </c>
      <c r="BC65" s="41">
        <v>18</v>
      </c>
      <c r="BD65" s="41">
        <v>23</v>
      </c>
      <c r="BE65" s="58">
        <f t="shared" si="41"/>
        <v>79</v>
      </c>
      <c r="BF65" s="61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70">
        <f t="shared" si="42"/>
        <v>780</v>
      </c>
      <c r="BV65" s="48" t="str">
        <f t="shared" si="43"/>
        <v>ناجح</v>
      </c>
      <c r="BW65" s="23"/>
      <c r="BX65" s="24"/>
      <c r="BY65" s="19" t="b">
        <f t="shared" si="44"/>
        <v>0</v>
      </c>
      <c r="BZ65" s="19" t="str">
        <f t="shared" si="45"/>
        <v/>
      </c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</row>
    <row r="66" spans="1:130" x14ac:dyDescent="0.2">
      <c r="A66" s="21">
        <v>49</v>
      </c>
      <c r="B66" s="65" t="s">
        <v>89</v>
      </c>
      <c r="C66" s="41">
        <v>13</v>
      </c>
      <c r="D66" s="41">
        <v>13</v>
      </c>
      <c r="E66" s="41">
        <v>15</v>
      </c>
      <c r="F66" s="41">
        <v>20</v>
      </c>
      <c r="G66" s="58">
        <f t="shared" si="31"/>
        <v>61</v>
      </c>
      <c r="H66" s="54">
        <v>14</v>
      </c>
      <c r="I66" s="41">
        <v>23</v>
      </c>
      <c r="J66" s="41">
        <v>16</v>
      </c>
      <c r="K66" s="41">
        <v>27</v>
      </c>
      <c r="L66" s="58">
        <f t="shared" si="32"/>
        <v>80</v>
      </c>
      <c r="M66" s="54">
        <v>15</v>
      </c>
      <c r="N66" s="41">
        <v>13</v>
      </c>
      <c r="O66" s="41">
        <v>11</v>
      </c>
      <c r="P66" s="41">
        <v>17</v>
      </c>
      <c r="Q66" s="58">
        <f t="shared" si="33"/>
        <v>56</v>
      </c>
      <c r="R66" s="54">
        <v>15</v>
      </c>
      <c r="S66" s="41">
        <v>15</v>
      </c>
      <c r="T66" s="41">
        <v>11</v>
      </c>
      <c r="U66" s="41">
        <v>22</v>
      </c>
      <c r="V66" s="58">
        <f t="shared" si="34"/>
        <v>63</v>
      </c>
      <c r="W66" s="54">
        <v>13</v>
      </c>
      <c r="X66" s="41">
        <v>11</v>
      </c>
      <c r="Y66" s="41">
        <v>18</v>
      </c>
      <c r="Z66" s="41">
        <v>19</v>
      </c>
      <c r="AA66" s="58">
        <f t="shared" si="35"/>
        <v>61</v>
      </c>
      <c r="AB66" s="54">
        <v>13</v>
      </c>
      <c r="AC66" s="41">
        <v>17</v>
      </c>
      <c r="AD66" s="41">
        <v>13</v>
      </c>
      <c r="AE66" s="41">
        <v>14</v>
      </c>
      <c r="AF66" s="58">
        <f t="shared" si="36"/>
        <v>57</v>
      </c>
      <c r="AG66" s="54">
        <v>14</v>
      </c>
      <c r="AH66" s="41">
        <v>18</v>
      </c>
      <c r="AI66" s="41">
        <v>13</v>
      </c>
      <c r="AJ66" s="41">
        <v>20</v>
      </c>
      <c r="AK66" s="58">
        <f t="shared" si="37"/>
        <v>65</v>
      </c>
      <c r="AL66" s="54">
        <v>11</v>
      </c>
      <c r="AM66" s="41">
        <v>11</v>
      </c>
      <c r="AN66" s="41">
        <v>12</v>
      </c>
      <c r="AO66" s="41">
        <v>16</v>
      </c>
      <c r="AP66" s="58">
        <f t="shared" si="38"/>
        <v>50</v>
      </c>
      <c r="AQ66" s="54">
        <v>13</v>
      </c>
      <c r="AR66" s="41">
        <v>20</v>
      </c>
      <c r="AS66" s="41">
        <v>16</v>
      </c>
      <c r="AT66" s="41">
        <v>20</v>
      </c>
      <c r="AU66" s="58">
        <f t="shared" si="39"/>
        <v>69</v>
      </c>
      <c r="AV66" s="54">
        <v>15</v>
      </c>
      <c r="AW66" s="41">
        <v>12</v>
      </c>
      <c r="AX66" s="41">
        <v>15</v>
      </c>
      <c r="AY66" s="41">
        <v>15</v>
      </c>
      <c r="AZ66" s="58">
        <f t="shared" si="40"/>
        <v>57</v>
      </c>
      <c r="BA66" s="54">
        <v>15</v>
      </c>
      <c r="BB66" s="41">
        <v>14</v>
      </c>
      <c r="BC66" s="41">
        <v>16</v>
      </c>
      <c r="BD66" s="41">
        <v>18</v>
      </c>
      <c r="BE66" s="58">
        <f t="shared" si="41"/>
        <v>63</v>
      </c>
      <c r="BF66" s="61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70">
        <f t="shared" si="42"/>
        <v>682</v>
      </c>
      <c r="BV66" s="48" t="str">
        <f t="shared" si="43"/>
        <v>ناجح</v>
      </c>
      <c r="BW66" s="23"/>
      <c r="BX66" s="24"/>
      <c r="BY66" s="19" t="b">
        <f t="shared" si="44"/>
        <v>0</v>
      </c>
      <c r="BZ66" s="19" t="str">
        <f t="shared" si="45"/>
        <v/>
      </c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</row>
    <row r="67" spans="1:130" x14ac:dyDescent="0.2">
      <c r="A67" s="21">
        <v>50</v>
      </c>
      <c r="B67" s="65" t="s">
        <v>88</v>
      </c>
      <c r="C67" s="41">
        <v>14</v>
      </c>
      <c r="D67" s="41">
        <v>10</v>
      </c>
      <c r="E67" s="41">
        <v>16</v>
      </c>
      <c r="F67" s="41">
        <v>15</v>
      </c>
      <c r="G67" s="58">
        <f t="shared" si="31"/>
        <v>55</v>
      </c>
      <c r="H67" s="54">
        <v>17</v>
      </c>
      <c r="I67" s="41">
        <v>24</v>
      </c>
      <c r="J67" s="41">
        <v>17</v>
      </c>
      <c r="K67" s="41">
        <v>18</v>
      </c>
      <c r="L67" s="58">
        <f t="shared" si="32"/>
        <v>76</v>
      </c>
      <c r="M67" s="54">
        <v>13</v>
      </c>
      <c r="N67" s="41">
        <v>12</v>
      </c>
      <c r="O67" s="41">
        <v>9</v>
      </c>
      <c r="P67" s="41">
        <v>20</v>
      </c>
      <c r="Q67" s="58">
        <f t="shared" si="33"/>
        <v>54</v>
      </c>
      <c r="R67" s="54">
        <v>10</v>
      </c>
      <c r="S67" s="41">
        <v>17</v>
      </c>
      <c r="T67" s="41">
        <v>10</v>
      </c>
      <c r="U67" s="41">
        <v>13</v>
      </c>
      <c r="V67" s="58">
        <f t="shared" si="34"/>
        <v>50</v>
      </c>
      <c r="W67" s="54">
        <v>11</v>
      </c>
      <c r="X67" s="41">
        <v>14</v>
      </c>
      <c r="Y67" s="41">
        <v>16</v>
      </c>
      <c r="Z67" s="41">
        <v>9</v>
      </c>
      <c r="AA67" s="58">
        <f t="shared" si="35"/>
        <v>50</v>
      </c>
      <c r="AB67" s="54">
        <v>15</v>
      </c>
      <c r="AC67" s="41">
        <v>16</v>
      </c>
      <c r="AD67" s="41">
        <v>12</v>
      </c>
      <c r="AE67" s="41">
        <v>21</v>
      </c>
      <c r="AF67" s="58">
        <f t="shared" si="36"/>
        <v>64</v>
      </c>
      <c r="AG67" s="54">
        <v>12</v>
      </c>
      <c r="AH67" s="41">
        <v>17</v>
      </c>
      <c r="AI67" s="41">
        <v>12</v>
      </c>
      <c r="AJ67" s="41">
        <v>18</v>
      </c>
      <c r="AK67" s="58">
        <f t="shared" si="37"/>
        <v>59</v>
      </c>
      <c r="AL67" s="54">
        <v>8</v>
      </c>
      <c r="AM67" s="41">
        <v>12</v>
      </c>
      <c r="AN67" s="41">
        <v>12</v>
      </c>
      <c r="AO67" s="41">
        <v>18</v>
      </c>
      <c r="AP67" s="58">
        <f t="shared" si="38"/>
        <v>50</v>
      </c>
      <c r="AQ67" s="54">
        <v>12</v>
      </c>
      <c r="AR67" s="41">
        <v>13</v>
      </c>
      <c r="AS67" s="41">
        <v>16</v>
      </c>
      <c r="AT67" s="41">
        <v>21</v>
      </c>
      <c r="AU67" s="58">
        <f t="shared" si="39"/>
        <v>62</v>
      </c>
      <c r="AV67" s="54">
        <v>14</v>
      </c>
      <c r="AW67" s="41">
        <v>17</v>
      </c>
      <c r="AX67" s="41">
        <v>14</v>
      </c>
      <c r="AY67" s="41">
        <v>16</v>
      </c>
      <c r="AZ67" s="58">
        <f t="shared" si="40"/>
        <v>61</v>
      </c>
      <c r="BA67" s="54">
        <v>13</v>
      </c>
      <c r="BB67" s="41">
        <v>16</v>
      </c>
      <c r="BC67" s="41">
        <v>16</v>
      </c>
      <c r="BD67" s="41">
        <v>25</v>
      </c>
      <c r="BE67" s="58">
        <f t="shared" si="41"/>
        <v>70</v>
      </c>
      <c r="BF67" s="61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70">
        <f t="shared" si="42"/>
        <v>651</v>
      </c>
      <c r="BV67" s="48" t="str">
        <f t="shared" si="43"/>
        <v>ناجح</v>
      </c>
      <c r="BW67" s="23"/>
      <c r="BX67" s="24"/>
      <c r="BY67" s="19" t="b">
        <f t="shared" si="44"/>
        <v>0</v>
      </c>
      <c r="BZ67" s="19" t="str">
        <f t="shared" si="45"/>
        <v/>
      </c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</row>
    <row r="68" spans="1:130" x14ac:dyDescent="0.2">
      <c r="A68" s="21">
        <v>51</v>
      </c>
      <c r="B68" s="65" t="s">
        <v>87</v>
      </c>
      <c r="C68" s="41">
        <v>11</v>
      </c>
      <c r="D68" s="41">
        <v>14</v>
      </c>
      <c r="E68" s="41">
        <v>14</v>
      </c>
      <c r="F68" s="41">
        <v>11</v>
      </c>
      <c r="G68" s="58">
        <f t="shared" si="31"/>
        <v>50</v>
      </c>
      <c r="H68" s="54">
        <v>15</v>
      </c>
      <c r="I68" s="41">
        <v>19</v>
      </c>
      <c r="J68" s="41">
        <v>13</v>
      </c>
      <c r="K68" s="41">
        <v>18</v>
      </c>
      <c r="L68" s="58">
        <f t="shared" si="32"/>
        <v>65</v>
      </c>
      <c r="M68" s="54">
        <v>14</v>
      </c>
      <c r="N68" s="41">
        <v>9</v>
      </c>
      <c r="O68" s="41">
        <v>13</v>
      </c>
      <c r="P68" s="41">
        <v>15</v>
      </c>
      <c r="Q68" s="58">
        <f t="shared" si="33"/>
        <v>51</v>
      </c>
      <c r="R68" s="54">
        <v>6</v>
      </c>
      <c r="S68" s="41">
        <v>16</v>
      </c>
      <c r="T68" s="41">
        <v>11</v>
      </c>
      <c r="U68" s="41">
        <v>18</v>
      </c>
      <c r="V68" s="58">
        <f t="shared" si="34"/>
        <v>51</v>
      </c>
      <c r="W68" s="54">
        <v>10</v>
      </c>
      <c r="X68" s="41">
        <v>6</v>
      </c>
      <c r="Y68" s="41">
        <v>15</v>
      </c>
      <c r="Z68" s="41">
        <v>19</v>
      </c>
      <c r="AA68" s="58">
        <f t="shared" si="35"/>
        <v>50</v>
      </c>
      <c r="AB68" s="54">
        <v>12</v>
      </c>
      <c r="AC68" s="41">
        <v>14</v>
      </c>
      <c r="AD68" s="41">
        <v>13</v>
      </c>
      <c r="AE68" s="41">
        <v>18</v>
      </c>
      <c r="AF68" s="58">
        <f t="shared" si="36"/>
        <v>57</v>
      </c>
      <c r="AG68" s="54">
        <v>10</v>
      </c>
      <c r="AH68" s="41">
        <v>13</v>
      </c>
      <c r="AI68" s="41">
        <v>13</v>
      </c>
      <c r="AJ68" s="41">
        <v>14</v>
      </c>
      <c r="AK68" s="58">
        <f t="shared" si="37"/>
        <v>50</v>
      </c>
      <c r="AL68" s="54">
        <v>13</v>
      </c>
      <c r="AM68" s="41">
        <v>8</v>
      </c>
      <c r="AN68" s="41">
        <v>14</v>
      </c>
      <c r="AO68" s="41">
        <v>18</v>
      </c>
      <c r="AP68" s="58">
        <f t="shared" si="38"/>
        <v>53</v>
      </c>
      <c r="AQ68" s="54">
        <v>13</v>
      </c>
      <c r="AR68" s="41">
        <v>14</v>
      </c>
      <c r="AS68" s="41">
        <v>14</v>
      </c>
      <c r="AT68" s="41">
        <v>19</v>
      </c>
      <c r="AU68" s="58">
        <f t="shared" si="39"/>
        <v>60</v>
      </c>
      <c r="AV68" s="54">
        <v>16</v>
      </c>
      <c r="AW68" s="41">
        <v>13</v>
      </c>
      <c r="AX68" s="41">
        <v>16</v>
      </c>
      <c r="AY68" s="41">
        <v>18</v>
      </c>
      <c r="AZ68" s="58">
        <f t="shared" si="40"/>
        <v>63</v>
      </c>
      <c r="BA68" s="54">
        <v>13</v>
      </c>
      <c r="BB68" s="41">
        <v>13</v>
      </c>
      <c r="BC68" s="41">
        <v>17</v>
      </c>
      <c r="BD68" s="41">
        <v>24</v>
      </c>
      <c r="BE68" s="58">
        <f t="shared" si="41"/>
        <v>67</v>
      </c>
      <c r="BF68" s="61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70">
        <f t="shared" si="42"/>
        <v>617</v>
      </c>
      <c r="BV68" s="48" t="str">
        <f t="shared" si="43"/>
        <v>ناجح</v>
      </c>
      <c r="BW68" s="23"/>
      <c r="BX68" s="24"/>
      <c r="BY68" s="19" t="b">
        <f t="shared" si="44"/>
        <v>0</v>
      </c>
      <c r="BZ68" s="19" t="str">
        <f t="shared" si="45"/>
        <v/>
      </c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</row>
    <row r="70" spans="1:130" ht="13.5" hidden="1" customHeight="1" thickTop="1" x14ac:dyDescent="0.2">
      <c r="A70" s="21">
        <v>51</v>
      </c>
      <c r="B70" s="29"/>
      <c r="C70" s="30"/>
      <c r="D70" s="30"/>
      <c r="E70" s="30"/>
      <c r="F70" s="30"/>
      <c r="G70" s="29"/>
      <c r="H70" s="30"/>
      <c r="I70" s="30"/>
      <c r="J70" s="30"/>
      <c r="K70" s="30"/>
      <c r="L70" s="29"/>
      <c r="M70" s="30"/>
      <c r="N70" s="30"/>
      <c r="O70" s="30"/>
      <c r="P70" s="30"/>
      <c r="Q70" s="29"/>
      <c r="R70" s="30"/>
      <c r="S70" s="30"/>
      <c r="T70" s="30"/>
      <c r="U70" s="30"/>
      <c r="V70" s="29"/>
      <c r="W70" s="30"/>
      <c r="X70" s="30"/>
      <c r="Y70" s="30"/>
      <c r="Z70" s="30"/>
      <c r="AA70" s="29"/>
      <c r="AB70" s="30"/>
      <c r="AC70" s="30"/>
      <c r="AD70" s="30"/>
      <c r="AE70" s="30"/>
      <c r="AF70" s="29"/>
      <c r="AG70" s="30"/>
      <c r="AH70" s="30"/>
      <c r="AI70" s="30"/>
      <c r="AJ70" s="30"/>
      <c r="AK70" s="29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29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29"/>
      <c r="BV70" s="31"/>
      <c r="BW70" s="32"/>
      <c r="BX70" s="30"/>
      <c r="BY70" s="20"/>
      <c r="BZ70" s="19" t="str">
        <f>IF(AU70&lt;50,"راسب",IF(BE70&lt; 50,"راسب",""))</f>
        <v>راسب</v>
      </c>
    </row>
    <row r="71" spans="1:130" s="46" customFormat="1" ht="21.95" customHeight="1" x14ac:dyDescent="0.2">
      <c r="A71" s="122"/>
      <c r="B71" s="122"/>
      <c r="C71" s="122"/>
      <c r="D71" s="122"/>
      <c r="E71" s="90" t="s">
        <v>40</v>
      </c>
      <c r="F71" s="90"/>
      <c r="G71" s="90"/>
      <c r="H71" s="90"/>
      <c r="I71" s="90"/>
      <c r="J71" s="90"/>
      <c r="K71" s="90"/>
      <c r="L71" s="90"/>
      <c r="M71" s="44"/>
      <c r="N71" s="90" t="s">
        <v>41</v>
      </c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37"/>
      <c r="AD71" s="37"/>
      <c r="AE71" s="90" t="s">
        <v>33</v>
      </c>
      <c r="AF71" s="90"/>
      <c r="AG71" s="90"/>
      <c r="AH71" s="37"/>
      <c r="AI71" s="37"/>
      <c r="AJ71" s="37" t="s">
        <v>35</v>
      </c>
      <c r="AK71" s="37"/>
      <c r="AL71" s="37"/>
      <c r="AM71" s="37"/>
      <c r="AN71" s="37"/>
      <c r="AO71" s="37"/>
      <c r="AP71" s="37"/>
      <c r="AQ71" s="44"/>
      <c r="AR71" s="44"/>
      <c r="AS71" s="44"/>
      <c r="AT71" s="44"/>
      <c r="AU71" s="44"/>
      <c r="AV71" s="44"/>
      <c r="AW71" s="44"/>
      <c r="AX71" s="90" t="s">
        <v>34</v>
      </c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</row>
    <row r="72" spans="1:130" x14ac:dyDescent="0.2">
      <c r="A72" s="33"/>
      <c r="B72" s="33"/>
      <c r="C72" s="9"/>
      <c r="D72" s="9"/>
      <c r="E72" s="9"/>
      <c r="F72" s="9"/>
      <c r="G72" s="6"/>
      <c r="H72" s="9"/>
      <c r="I72" s="9"/>
      <c r="J72" s="9"/>
      <c r="K72" s="9"/>
      <c r="L72" s="6"/>
      <c r="M72" s="9"/>
      <c r="N72" s="9"/>
      <c r="O72" s="9"/>
      <c r="P72" s="9"/>
      <c r="Q72" s="6"/>
      <c r="R72" s="9"/>
      <c r="S72" s="9"/>
      <c r="T72" s="9"/>
      <c r="U72" s="9"/>
      <c r="V72" s="6"/>
      <c r="W72" s="9"/>
      <c r="X72" s="9"/>
      <c r="Y72" s="9"/>
      <c r="Z72" s="9"/>
      <c r="AA72" s="6"/>
      <c r="AB72" s="9"/>
      <c r="AC72" s="9"/>
      <c r="AD72" s="9"/>
      <c r="AE72" s="9"/>
      <c r="AF72" s="6"/>
      <c r="AG72" s="9"/>
      <c r="AH72" s="9"/>
      <c r="AI72" s="9"/>
      <c r="AJ72" s="9"/>
      <c r="AK72" s="6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6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6"/>
      <c r="BV72" s="34"/>
      <c r="BW72" s="33"/>
      <c r="BX72" s="9"/>
      <c r="BY72" s="20"/>
      <c r="BZ72" s="20"/>
    </row>
    <row r="73" spans="1:130" x14ac:dyDescent="0.2">
      <c r="A73" s="122"/>
      <c r="B73" s="122"/>
      <c r="C73" s="122"/>
      <c r="D73" s="122"/>
      <c r="E73" s="9"/>
      <c r="F73" s="9"/>
      <c r="G73" s="6"/>
      <c r="H73" s="9"/>
      <c r="I73" s="9"/>
      <c r="J73" s="9"/>
      <c r="K73" s="9"/>
      <c r="L73" s="6"/>
      <c r="M73" s="9"/>
      <c r="N73" s="122" t="s">
        <v>36</v>
      </c>
      <c r="O73" s="122"/>
      <c r="P73" s="122"/>
      <c r="Q73" s="6"/>
      <c r="R73" s="123"/>
      <c r="S73" s="123"/>
      <c r="T73" s="123"/>
      <c r="U73" s="123"/>
      <c r="V73" s="123"/>
      <c r="W73" s="123"/>
      <c r="X73" s="123"/>
      <c r="Y73" s="123"/>
      <c r="Z73" s="123"/>
      <c r="AA73" s="6"/>
      <c r="AB73" s="9"/>
      <c r="AC73" s="9"/>
      <c r="AD73" s="9"/>
      <c r="AE73" s="9"/>
      <c r="AF73" s="6"/>
      <c r="AG73" s="9"/>
      <c r="AH73" s="9"/>
      <c r="AI73" s="9"/>
      <c r="AJ73" s="9"/>
      <c r="AK73" s="6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122" t="s">
        <v>36</v>
      </c>
      <c r="BD73" s="122"/>
      <c r="BE73" s="122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6"/>
      <c r="BV73" s="34"/>
      <c r="BW73" s="33"/>
      <c r="BX73" s="9"/>
      <c r="BY73" s="20"/>
      <c r="BZ73" s="20"/>
    </row>
    <row r="74" spans="1:130" ht="13.5" thickBot="1" x14ac:dyDescent="0.25">
      <c r="A74" s="9"/>
      <c r="B74" s="10"/>
      <c r="C74" s="35"/>
      <c r="D74" s="35"/>
      <c r="E74" s="35"/>
      <c r="F74" s="35"/>
      <c r="G74" s="10"/>
      <c r="H74" s="35"/>
      <c r="I74" s="35"/>
      <c r="J74" s="35"/>
      <c r="K74" s="35"/>
      <c r="L74" s="10"/>
      <c r="M74" s="35"/>
      <c r="N74" s="35"/>
      <c r="O74" s="35"/>
      <c r="P74" s="35"/>
      <c r="Q74" s="10"/>
      <c r="R74" s="89"/>
      <c r="S74" s="89"/>
      <c r="T74" s="89"/>
      <c r="U74" s="89"/>
      <c r="V74" s="89"/>
      <c r="W74" s="89"/>
      <c r="X74" s="89"/>
      <c r="Y74" s="89"/>
      <c r="Z74" s="89"/>
      <c r="AA74" s="10"/>
      <c r="AB74" s="35"/>
      <c r="AC74" s="35"/>
      <c r="AD74" s="35"/>
      <c r="AE74" s="35"/>
      <c r="AF74" s="10"/>
      <c r="AG74" s="35"/>
      <c r="AH74" s="35"/>
      <c r="AI74" s="35"/>
      <c r="AJ74" s="35"/>
      <c r="AK74" s="10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10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10"/>
      <c r="BV74" s="34"/>
      <c r="BW74" s="36"/>
      <c r="BX74" s="35"/>
      <c r="BY74" s="20"/>
      <c r="BZ74" s="20"/>
    </row>
    <row r="75" spans="1:130" ht="13.5" thickTop="1" x14ac:dyDescent="0.2">
      <c r="A75" s="122"/>
      <c r="B75" s="122"/>
      <c r="C75" s="122"/>
      <c r="D75" s="122"/>
      <c r="E75" s="35"/>
      <c r="F75" s="35"/>
      <c r="G75" s="10"/>
      <c r="H75" s="35"/>
      <c r="I75" s="35"/>
      <c r="J75" s="35"/>
      <c r="K75" s="35"/>
      <c r="L75" s="10"/>
      <c r="M75" s="35"/>
      <c r="N75" s="35"/>
      <c r="O75" s="35"/>
      <c r="P75" s="35"/>
      <c r="Q75" s="10"/>
      <c r="R75" s="95" t="s">
        <v>28</v>
      </c>
      <c r="S75" s="93"/>
      <c r="T75" s="93"/>
      <c r="U75" s="93" t="s">
        <v>29</v>
      </c>
      <c r="V75" s="93"/>
      <c r="W75" s="93"/>
      <c r="X75" s="93" t="s">
        <v>31</v>
      </c>
      <c r="Y75" s="93"/>
      <c r="Z75" s="94"/>
      <c r="AA75" s="10"/>
      <c r="AB75" s="35"/>
      <c r="AC75" s="35"/>
      <c r="AD75" s="35"/>
      <c r="AE75" s="35"/>
      <c r="AF75" s="10"/>
      <c r="AG75" s="35"/>
      <c r="AH75" s="35"/>
      <c r="AI75" s="35"/>
      <c r="AJ75" s="35"/>
      <c r="AK75" s="10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10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10"/>
      <c r="BV75" s="34"/>
      <c r="BW75" s="36"/>
      <c r="BX75" s="35"/>
      <c r="BY75" s="20"/>
      <c r="BZ75" s="20"/>
    </row>
    <row r="76" spans="1:130" ht="13.5" thickBot="1" x14ac:dyDescent="0.25">
      <c r="A76" s="9"/>
      <c r="B76" s="10"/>
      <c r="C76" s="35"/>
      <c r="D76" s="35"/>
      <c r="E76" s="35"/>
      <c r="F76" s="35"/>
      <c r="G76" s="10"/>
      <c r="H76" s="35"/>
      <c r="I76" s="35"/>
      <c r="J76" s="35"/>
      <c r="K76" s="35"/>
      <c r="L76" s="10"/>
      <c r="M76" s="35"/>
      <c r="N76" s="35"/>
      <c r="O76" s="35"/>
      <c r="P76" s="35"/>
      <c r="Q76" s="10"/>
      <c r="R76" s="96">
        <f>COUNTIF(BV43:BV70,"ناجح")</f>
        <v>25</v>
      </c>
      <c r="S76" s="91"/>
      <c r="T76" s="91"/>
      <c r="U76" s="91">
        <f>COUNTIF(BV43:BV70,"راسب")</f>
        <v>0</v>
      </c>
      <c r="V76" s="91"/>
      <c r="W76" s="91"/>
      <c r="X76" s="91">
        <f>COUNTIF(BV43:BV70,"غائب")</f>
        <v>0</v>
      </c>
      <c r="Y76" s="91"/>
      <c r="Z76" s="92"/>
      <c r="AA76" s="10"/>
      <c r="AB76" s="35"/>
      <c r="AC76" s="35"/>
      <c r="AD76" s="35"/>
      <c r="AE76" s="35"/>
      <c r="AF76" s="10"/>
      <c r="AG76" s="35"/>
      <c r="AH76" s="35"/>
      <c r="AI76" s="35"/>
      <c r="AJ76" s="35"/>
      <c r="AK76" s="10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10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10"/>
      <c r="BV76" s="34"/>
      <c r="BW76" s="36"/>
      <c r="BX76" s="35"/>
      <c r="BY76" s="20"/>
      <c r="BZ76" s="20"/>
    </row>
    <row r="77" spans="1:130" ht="13.5" thickTop="1" x14ac:dyDescent="0.2"/>
  </sheetData>
  <sheetProtection deleteRows="0"/>
  <mergeCells count="102">
    <mergeCell ref="AL7:AP7"/>
    <mergeCell ref="AL8:AM8"/>
    <mergeCell ref="AN8:AP8"/>
    <mergeCell ref="BC73:BE73"/>
    <mergeCell ref="R73:T73"/>
    <mergeCell ref="U73:W73"/>
    <mergeCell ref="A73:D73"/>
    <mergeCell ref="N73:P73"/>
    <mergeCell ref="X73:Z73"/>
    <mergeCell ref="A42:D42"/>
    <mergeCell ref="N40:P40"/>
    <mergeCell ref="E71:L71"/>
    <mergeCell ref="A75:D75"/>
    <mergeCell ref="R76:T76"/>
    <mergeCell ref="U76:W76"/>
    <mergeCell ref="A71:D71"/>
    <mergeCell ref="R75:T75"/>
    <mergeCell ref="U75:W75"/>
    <mergeCell ref="A38:D38"/>
    <mergeCell ref="BC40:BE40"/>
    <mergeCell ref="E38:L38"/>
    <mergeCell ref="N38:AB38"/>
    <mergeCell ref="AE38:AG38"/>
    <mergeCell ref="AX38:BS38"/>
    <mergeCell ref="R40:T40"/>
    <mergeCell ref="U40:W40"/>
    <mergeCell ref="X40:Z40"/>
    <mergeCell ref="A40:D40"/>
    <mergeCell ref="BX7:BX10"/>
    <mergeCell ref="M7:Q7"/>
    <mergeCell ref="R7:V7"/>
    <mergeCell ref="BF7:BJ7"/>
    <mergeCell ref="BK7:BO7"/>
    <mergeCell ref="BP7:BT7"/>
    <mergeCell ref="BU7:BU10"/>
    <mergeCell ref="BH8:BJ8"/>
    <mergeCell ref="BK8:BL8"/>
    <mergeCell ref="BM8:BO8"/>
    <mergeCell ref="BV7:BV10"/>
    <mergeCell ref="R8:S8"/>
    <mergeCell ref="T8:V8"/>
    <mergeCell ref="BC8:BE8"/>
    <mergeCell ref="W7:AA7"/>
    <mergeCell ref="AB7:AF7"/>
    <mergeCell ref="AG7:AK7"/>
    <mergeCell ref="BA7:BE7"/>
    <mergeCell ref="AQ7:AU7"/>
    <mergeCell ref="AQ8:AR8"/>
    <mergeCell ref="C8:D8"/>
    <mergeCell ref="E8:G8"/>
    <mergeCell ref="H8:I8"/>
    <mergeCell ref="J8:L8"/>
    <mergeCell ref="BP8:BQ8"/>
    <mergeCell ref="BR8:BT8"/>
    <mergeCell ref="AS8:AU8"/>
    <mergeCell ref="C7:G7"/>
    <mergeCell ref="H7:L7"/>
    <mergeCell ref="W8:X8"/>
    <mergeCell ref="BF8:BG8"/>
    <mergeCell ref="Y8:AA8"/>
    <mergeCell ref="AB8:AC8"/>
    <mergeCell ref="AD8:AF8"/>
    <mergeCell ref="AG8:AH8"/>
    <mergeCell ref="M8:N8"/>
    <mergeCell ref="O8:Q8"/>
    <mergeCell ref="A1:E1"/>
    <mergeCell ref="A2:E2"/>
    <mergeCell ref="A3:E3"/>
    <mergeCell ref="BW7:BW10"/>
    <mergeCell ref="B7:B10"/>
    <mergeCell ref="A7:A10"/>
    <mergeCell ref="A4:E4"/>
    <mergeCell ref="A5:E5"/>
    <mergeCell ref="AI8:AK8"/>
    <mergeCell ref="BA8:BB8"/>
    <mergeCell ref="F2:BB3"/>
    <mergeCell ref="F4:BB4"/>
    <mergeCell ref="F1:BB1"/>
    <mergeCell ref="BC1:BX1"/>
    <mergeCell ref="BC2:BX2"/>
    <mergeCell ref="BC3:BX3"/>
    <mergeCell ref="BC4:BX4"/>
    <mergeCell ref="X42:Z42"/>
    <mergeCell ref="X41:Z41"/>
    <mergeCell ref="X76:Z76"/>
    <mergeCell ref="X75:Z75"/>
    <mergeCell ref="R42:T42"/>
    <mergeCell ref="U42:W42"/>
    <mergeCell ref="R74:T74"/>
    <mergeCell ref="U74:W74"/>
    <mergeCell ref="R43:T43"/>
    <mergeCell ref="U43:W43"/>
    <mergeCell ref="AV7:AZ7"/>
    <mergeCell ref="AV8:AW8"/>
    <mergeCell ref="AX8:AZ8"/>
    <mergeCell ref="X74:Z74"/>
    <mergeCell ref="N71:AB71"/>
    <mergeCell ref="AE71:AG71"/>
    <mergeCell ref="AX71:BS71"/>
    <mergeCell ref="X43:Z43"/>
    <mergeCell ref="R41:T41"/>
    <mergeCell ref="U41:W41"/>
  </mergeCells>
  <phoneticPr fontId="2" type="noConversion"/>
  <conditionalFormatting sqref="Q11:Q36 V11:V36 AA11:AA36 G11:G36 AF11:AF36 AK11:AK36 AZ11:AZ36 BE11:BE36 AP11:AP36 L11:L36 AU11:AU36 AZ44:AZ68 BE44:BE68 AK44:AK68 AP44:AP68 G44:G68 L44:L68 Q44:Q68 V44:V68 AA44:AA68 AF44:AF68 AU44:AU68">
    <cfRule type="cellIs" dxfId="1" priority="1" stopIfTrue="1" operator="lessThan">
      <formula>50</formula>
    </cfRule>
  </conditionalFormatting>
  <conditionalFormatting sqref="BV11:BV36 BV44:BV68">
    <cfRule type="cellIs" dxfId="0" priority="2" stopIfTrue="1" operator="equal">
      <formula>"راسب"</formula>
    </cfRule>
  </conditionalFormatting>
  <pageMargins left="0.1" right="0.5" top="0.39370078740157499" bottom="0.39370078740157499" header="0.196850393700787" footer="0.196850393700787"/>
  <pageSetup paperSize="9" scale="65" orientation="landscape" horizontalDpi="4294967293" verticalDpi="300" r:id="rId1"/>
  <headerFooter alignWithMargins="0">
    <oddFooter xml:space="preserve">&amp;R             مع تحيات مركز بيحان ( 272554 - 711596194 ) </oddFooter>
  </headerFooter>
  <rowBreaks count="1" manualBreakCount="1">
    <brk id="43" max="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11</vt:lpstr>
      <vt:lpstr>'11'!Print_Area</vt:lpstr>
      <vt:lpstr>'11'!Print_Titles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aleme</dc:creator>
  <cp:lastModifiedBy>qashar</cp:lastModifiedBy>
  <cp:lastPrinted>2010-06-22T07:31:50Z</cp:lastPrinted>
  <dcterms:created xsi:type="dcterms:W3CDTF">2006-07-07T11:12:10Z</dcterms:created>
  <dcterms:modified xsi:type="dcterms:W3CDTF">2014-01-18T13:34:00Z</dcterms:modified>
</cp:coreProperties>
</file>